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alcaldia el carmen\"/>
    </mc:Choice>
  </mc:AlternateContent>
  <xr:revisionPtr revIDLastSave="0" documentId="13_ncr:1_{8A650B0B-A539-4519-8ABA-F60910526C2E}" xr6:coauthVersionLast="47" xr6:coauthVersionMax="47" xr10:uidLastSave="{00000000-0000-0000-0000-000000000000}"/>
  <bookViews>
    <workbookView xWindow="-120" yWindow="-120" windowWidth="20730" windowHeight="11160" xr2:uid="{5BA266F8-E13E-42AF-996D-EAAEF6A941A5}"/>
  </bookViews>
  <sheets>
    <sheet name="Información General" sheetId="5" r:id="rId1"/>
    <sheet name="Gráfica" sheetId="4" state="hidden" r:id="rId2"/>
    <sheet name="Perfil sociodemográfico" sheetId="1" r:id="rId3"/>
    <sheet name="Asignación Mensual-Vinculación" sheetId="2" r:id="rId4"/>
  </sheets>
  <definedNames>
    <definedName name="_xlnm._FilterDatabase" localSheetId="1" hidden="1">Gráfica!$E$32:$F$57</definedName>
    <definedName name="_xlnm._FilterDatabase" localSheetId="2" hidden="1">'Perfil sociodemográfico'!$A$5:$O$5</definedName>
    <definedName name="a">Gráfica!$D$6</definedName>
  </definedNames>
  <calcPr calcId="191029"/>
  <pivotCaches>
    <pivotCache cacheId="0" r:id="rId5"/>
    <pivotCache cacheId="1" r:id="rId6"/>
    <pivotCache cacheId="2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6" i="1"/>
  <c r="I46" i="4"/>
  <c r="I18" i="4"/>
  <c r="I17" i="4"/>
  <c r="I16" i="4"/>
  <c r="I15" i="4"/>
  <c r="I14" i="4"/>
  <c r="I10" i="4"/>
  <c r="I11" i="4"/>
  <c r="I30" i="4"/>
  <c r="I29" i="4"/>
  <c r="I28" i="4"/>
  <c r="I27" i="4"/>
  <c r="I26" i="4"/>
  <c r="I56" i="4" l="1"/>
  <c r="I55" i="4"/>
  <c r="I54" i="4"/>
  <c r="I53" i="4"/>
  <c r="I52" i="4"/>
  <c r="I51" i="4"/>
  <c r="I47" i="4"/>
  <c r="I42" i="4"/>
  <c r="I41" i="4"/>
  <c r="I40" i="4"/>
  <c r="I39" i="4"/>
  <c r="F58" i="4"/>
  <c r="F59" i="4"/>
  <c r="J5" i="4"/>
  <c r="I6" i="4" s="1"/>
  <c r="J3" i="4"/>
  <c r="I4" i="4" s="1"/>
  <c r="I3" i="4"/>
  <c r="J4" i="4" s="1"/>
  <c r="I5" i="4" s="1"/>
  <c r="G9" i="4" l="1"/>
  <c r="F40" i="4" s="1"/>
  <c r="G3" i="4"/>
  <c r="F34" i="4" s="1"/>
  <c r="G5" i="4"/>
  <c r="F36" i="4" s="1"/>
  <c r="G4" i="4"/>
  <c r="F35" i="4" s="1"/>
  <c r="G22" i="4"/>
  <c r="F53" i="4" s="1"/>
  <c r="G18" i="4"/>
  <c r="F49" i="4" s="1"/>
  <c r="G14" i="4"/>
  <c r="F45" i="4" s="1"/>
  <c r="G10" i="4"/>
  <c r="F41" i="4" s="1"/>
  <c r="G6" i="4"/>
  <c r="F37" i="4" s="1"/>
  <c r="G2" i="4"/>
  <c r="F33" i="4" s="1"/>
  <c r="G25" i="4"/>
  <c r="F56" i="4" s="1"/>
  <c r="G21" i="4"/>
  <c r="F52" i="4" s="1"/>
  <c r="G17" i="4"/>
  <c r="F48" i="4" s="1"/>
  <c r="G13" i="4"/>
  <c r="F44" i="4" s="1"/>
  <c r="G24" i="4"/>
  <c r="F55" i="4" s="1"/>
  <c r="G20" i="4"/>
  <c r="F51" i="4" s="1"/>
  <c r="G16" i="4"/>
  <c r="F47" i="4" s="1"/>
  <c r="G12" i="4"/>
  <c r="F43" i="4" s="1"/>
  <c r="G8" i="4"/>
  <c r="F39" i="4" s="1"/>
  <c r="G23" i="4"/>
  <c r="F54" i="4" s="1"/>
  <c r="G19" i="4"/>
  <c r="F50" i="4" s="1"/>
  <c r="G15" i="4"/>
  <c r="F46" i="4" s="1"/>
  <c r="G11" i="4"/>
  <c r="F42" i="4" s="1"/>
  <c r="G7" i="4"/>
  <c r="F38" i="4" s="1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5" i="2"/>
  <c r="I36" i="4" l="1"/>
  <c r="I35" i="4"/>
  <c r="I34" i="4"/>
</calcChain>
</file>

<file path=xl/sharedStrings.xml><?xml version="1.0" encoding="utf-8"?>
<sst xmlns="http://schemas.openxmlformats.org/spreadsheetml/2006/main" count="489" uniqueCount="210">
  <si>
    <t>No.</t>
  </si>
  <si>
    <t>Diego Fernando Plata Alvarez</t>
  </si>
  <si>
    <t>Vilma Sequeda Muñiz</t>
  </si>
  <si>
    <t>Nombres</t>
  </si>
  <si>
    <t>Género</t>
  </si>
  <si>
    <t>Masculino</t>
  </si>
  <si>
    <t>Femenino</t>
  </si>
  <si>
    <t>Año de nacimiento</t>
  </si>
  <si>
    <t>Robinson Almeyda Villabona</t>
  </si>
  <si>
    <t>María Hilda Martínez Reyes</t>
  </si>
  <si>
    <t>Esther Riaño Villamizar</t>
  </si>
  <si>
    <t>Marelbis Fernández Amaris</t>
  </si>
  <si>
    <t>José Manuel Castañeda Murillo</t>
  </si>
  <si>
    <t>Edith Granados Robles</t>
  </si>
  <si>
    <t>Merary Oviedo Manrique</t>
  </si>
  <si>
    <t>Azucena Del Pilar González Pinto</t>
  </si>
  <si>
    <t>Yolanda García Vergara</t>
  </si>
  <si>
    <t>Maria Eugenia Lozada Cárdenas</t>
  </si>
  <si>
    <t>Rosa Candida Suarez Hernández</t>
  </si>
  <si>
    <t>Ever Johan Barrera Martínez</t>
  </si>
  <si>
    <t>Gilberto Camacho Verdugo</t>
  </si>
  <si>
    <t>Luz Dary Fandiño Gutiérrez</t>
  </si>
  <si>
    <t>Suleidy Grandas Mejía</t>
  </si>
  <si>
    <t>Juan Manuel Ruxi Peláez</t>
  </si>
  <si>
    <t>Esperanza Suarez Hernández</t>
  </si>
  <si>
    <t>Bernardo Montañez Pico</t>
  </si>
  <si>
    <t>Ciro Alfonso Ballesteros Parra</t>
  </si>
  <si>
    <t>Luis Manuel Castro Almeyda</t>
  </si>
  <si>
    <t>Nelson León Plata</t>
  </si>
  <si>
    <t>Edad a 2021</t>
  </si>
  <si>
    <t>Estado Civil</t>
  </si>
  <si>
    <t>Teléfono</t>
  </si>
  <si>
    <t>Dirección de residencia</t>
  </si>
  <si>
    <t>Nivel Educativo</t>
  </si>
  <si>
    <t>Profesión</t>
  </si>
  <si>
    <t>Estrato Social</t>
  </si>
  <si>
    <t>Dependencia</t>
  </si>
  <si>
    <t>Cargo</t>
  </si>
  <si>
    <t>Despacho Del Alcalde</t>
  </si>
  <si>
    <t>Secretaria De Gobierno</t>
  </si>
  <si>
    <t>Secretaria De Hacienda</t>
  </si>
  <si>
    <t>Secretaria De Planeación</t>
  </si>
  <si>
    <t>Secretaria De Desarrollo Social</t>
  </si>
  <si>
    <t>Alcalde</t>
  </si>
  <si>
    <t>Jefe Control Interno</t>
  </si>
  <si>
    <t>Auxiliar Administrativo</t>
  </si>
  <si>
    <t>Comisaria De Familia</t>
  </si>
  <si>
    <t>Profesional Universitario</t>
  </si>
  <si>
    <t>Inspector De Policía</t>
  </si>
  <si>
    <t>Técnico Administrativo</t>
  </si>
  <si>
    <t>Operador Motoniveladora</t>
  </si>
  <si>
    <t>Operador Retroexcavadora</t>
  </si>
  <si>
    <t>Operador Volqueta</t>
  </si>
  <si>
    <t>1 año, 8 meses</t>
  </si>
  <si>
    <t>30 años, 9 meses</t>
  </si>
  <si>
    <t>13 años, 2 meses</t>
  </si>
  <si>
    <t>7 años, 11 meses</t>
  </si>
  <si>
    <t>6 años, 10 meses</t>
  </si>
  <si>
    <t>1  año, 3 meses</t>
  </si>
  <si>
    <t>10 años, 4 meses</t>
  </si>
  <si>
    <t>5 años, 8 meses</t>
  </si>
  <si>
    <t>27 años, 7 meses</t>
  </si>
  <si>
    <t>31 años, 6 meses</t>
  </si>
  <si>
    <t>9 años, 8 meses</t>
  </si>
  <si>
    <t>27 años, 8 meses</t>
  </si>
  <si>
    <t>10 meses</t>
  </si>
  <si>
    <t>15 años, 8 meses</t>
  </si>
  <si>
    <t>16 años, 8 meses</t>
  </si>
  <si>
    <t>17 años, 8 meses</t>
  </si>
  <si>
    <t>Email</t>
  </si>
  <si>
    <t>diegoplataalcalde@gmail.com</t>
  </si>
  <si>
    <t>robinsonalmeydav@gmail.com</t>
  </si>
  <si>
    <t>hildamartines@hotmail.com</t>
  </si>
  <si>
    <t>psicoesvi@gmail.com</t>
  </si>
  <si>
    <t>marelbisfernandez@gmail.com</t>
  </si>
  <si>
    <t>cas_189@hotmail.com</t>
  </si>
  <si>
    <t>thamaraedalexa@gmail.com</t>
  </si>
  <si>
    <t>merary.oviedo@gmail.com</t>
  </si>
  <si>
    <t>garciavergarayoly@hotmail.com</t>
  </si>
  <si>
    <t>mariaeugenia.119021@hotmail.com</t>
  </si>
  <si>
    <t>rosasuarez14@hotmail.com</t>
  </si>
  <si>
    <t>everjohan@gmail.com</t>
  </si>
  <si>
    <t>gilbert1812@hotmail.com</t>
  </si>
  <si>
    <t>luzdaryfand@yahoo.es</t>
  </si>
  <si>
    <t>sule.589@hotmail.com</t>
  </si>
  <si>
    <t>recientecorreo2@outlook.com</t>
  </si>
  <si>
    <t>panchasuarez@yahoo.es</t>
  </si>
  <si>
    <t>ciroparra123@hotmail.com</t>
  </si>
  <si>
    <t>andrealiceth@gmail.com</t>
  </si>
  <si>
    <t>nelep75@hotmail.com</t>
  </si>
  <si>
    <t>Cédula</t>
  </si>
  <si>
    <t>Asignación Mensual</t>
  </si>
  <si>
    <t>SMMLV</t>
  </si>
  <si>
    <t>Fecha de Vinculación</t>
  </si>
  <si>
    <t>Tipo de Vinculación</t>
  </si>
  <si>
    <t>Elección Popular</t>
  </si>
  <si>
    <t>Libre Nombramiento Y Remoción</t>
  </si>
  <si>
    <t>Escalafonado En Carrera Administrativa</t>
  </si>
  <si>
    <t>Provisionalidad</t>
  </si>
  <si>
    <t>Trabajador Oficial</t>
  </si>
  <si>
    <t>DIRECTIVO</t>
  </si>
  <si>
    <t>ASISTENCIAL</t>
  </si>
  <si>
    <t>PROFESIONAL</t>
  </si>
  <si>
    <t>TECNICO</t>
  </si>
  <si>
    <t>Nivel</t>
  </si>
  <si>
    <t>Código</t>
  </si>
  <si>
    <t>Grado</t>
  </si>
  <si>
    <t>005</t>
  </si>
  <si>
    <t>006</t>
  </si>
  <si>
    <t>407</t>
  </si>
  <si>
    <t>020</t>
  </si>
  <si>
    <t>202</t>
  </si>
  <si>
    <t>219</t>
  </si>
  <si>
    <t>303</t>
  </si>
  <si>
    <t>367</t>
  </si>
  <si>
    <t>Cuenta de No.</t>
  </si>
  <si>
    <t>NOTA: La Ley 1581 de 2012: de protección de datos personales, es una ley que complementa la regulación vigente para la protección del derecho fundamental que tienen todas las pesonas naturales a autorizar la información personal que es almacenada en bases de datos o archivos, así como su posterior actualización y rectificación.</t>
  </si>
  <si>
    <t>30 o menos</t>
  </si>
  <si>
    <t>31 a 40</t>
  </si>
  <si>
    <t>41 a 50</t>
  </si>
  <si>
    <t>61 a 70</t>
  </si>
  <si>
    <t>51 a 60</t>
  </si>
  <si>
    <t>Cuenta de No.2</t>
  </si>
  <si>
    <t>Antigüedad en meses</t>
  </si>
  <si>
    <t>Menos de 2 años</t>
  </si>
  <si>
    <t>2 a 8 años</t>
  </si>
  <si>
    <t>9 a 14 años</t>
  </si>
  <si>
    <t>15 a 21 años</t>
  </si>
  <si>
    <t>Más de 22 años</t>
  </si>
  <si>
    <t>Casadx</t>
  </si>
  <si>
    <t>Técnologo.</t>
  </si>
  <si>
    <t xml:space="preserve">Técnica en seguridad ocupacional </t>
  </si>
  <si>
    <t>Técnico.</t>
  </si>
  <si>
    <t>Finca la Esperanza. Vereda Barranco Amarillo.</t>
  </si>
  <si>
    <t>Tecnóloga Juridica.</t>
  </si>
  <si>
    <t>Solterx</t>
  </si>
  <si>
    <t xml:space="preserve">Carrera 5 # 2 - 50. El Carmen de Chucurí. </t>
  </si>
  <si>
    <t>Barrio El Centro, El Carmen de Chucurí.</t>
  </si>
  <si>
    <t>Calle 5 # 2-30. Apto 203. El Carmen de Chucurí.</t>
  </si>
  <si>
    <t>Bachiller.</t>
  </si>
  <si>
    <t>N/A</t>
  </si>
  <si>
    <t>Unión libre</t>
  </si>
  <si>
    <t>Calle 4N° 2- 60, El Carmen de Chucurí.</t>
  </si>
  <si>
    <t>Profesional.</t>
  </si>
  <si>
    <t>Psicóloga.</t>
  </si>
  <si>
    <t>vilmasequeda1008@gmail.com</t>
  </si>
  <si>
    <t>Medicina veterinaria y zootecnia.</t>
  </si>
  <si>
    <t>Calle 3 # 6 -09. El Carmen de Chucurí.</t>
  </si>
  <si>
    <t>Historiador.</t>
  </si>
  <si>
    <t>(</t>
  </si>
  <si>
    <t>]</t>
  </si>
  <si>
    <t>1 a 2  SMMLV</t>
  </si>
  <si>
    <t>2 a 3  SMMLV</t>
  </si>
  <si>
    <t>3 a 4 SMMLV</t>
  </si>
  <si>
    <t>Más de 4 SMMLV</t>
  </si>
  <si>
    <t>Rango salarial</t>
  </si>
  <si>
    <t>Rango Salarial</t>
  </si>
  <si>
    <t>De 3 a 4 SMMLV</t>
  </si>
  <si>
    <t>De 2 a 3 SMMLV</t>
  </si>
  <si>
    <t>Total</t>
  </si>
  <si>
    <t>Abogado.</t>
  </si>
  <si>
    <t>Tecnólogo en Telecomunicaciones.</t>
  </si>
  <si>
    <t>ing.pilargonzalez@hotmail.com</t>
  </si>
  <si>
    <t>Separadx</t>
  </si>
  <si>
    <t>Auxiliar Administrativo.</t>
  </si>
  <si>
    <t>Calle 8A No. 3-19. Barrio el bosque.</t>
  </si>
  <si>
    <t>Calle 7a No. 3-30. El Carmen de Chucurí.</t>
  </si>
  <si>
    <t>Calle 8B No. 3-11. El Carmen de Chucurí.</t>
  </si>
  <si>
    <t>Cr 4 No. 3 - 39. El Carmen de Chucurí.</t>
  </si>
  <si>
    <t>Especialista.</t>
  </si>
  <si>
    <t>Relaciones Internacionales y Estudios Políticos.</t>
  </si>
  <si>
    <t xml:space="preserve">Vereda el Hojarasco. Parcela el mirador. </t>
  </si>
  <si>
    <t>Calle 5 No. 3-20. El Carmen de Chucurí.</t>
  </si>
  <si>
    <t>Ingeniero Civil.</t>
  </si>
  <si>
    <t>Ingeniera de mercados.</t>
  </si>
  <si>
    <t>Cll 7 No. 3-39. Barrio Orquídea, El Carmen de Chucurí.</t>
  </si>
  <si>
    <t>Agroindustrial.</t>
  </si>
  <si>
    <t>Carrera 4#4-34. Barrio El Centro, El Carmen de Chucurí.</t>
  </si>
  <si>
    <t>Abogada.</t>
  </si>
  <si>
    <t>Calle 9 N° 3-11. Piso 2. Barrio El Bosque, El Carmen de Chucurí.</t>
  </si>
  <si>
    <t>Cr 2B No. 11_15. Barrio el Nopal. El Carmen de Chucurí.</t>
  </si>
  <si>
    <t>Calle 64A No.15D-44 Ciprés del Lago.</t>
  </si>
  <si>
    <t>Cr 3A # 7-10. Barrio Orquídea Campestre.</t>
  </si>
  <si>
    <t>Auxiliar Administrativa.</t>
  </si>
  <si>
    <t>Calle 2 No 2 - 23. El Carmen de Chucurí.</t>
  </si>
  <si>
    <t>Técnico laboral en sistemas.</t>
  </si>
  <si>
    <t>Soltero</t>
  </si>
  <si>
    <t>Casado</t>
  </si>
  <si>
    <t>Separado</t>
  </si>
  <si>
    <t>Nivel Eduacativo</t>
  </si>
  <si>
    <t>Bachiller</t>
  </si>
  <si>
    <t>Técnico</t>
  </si>
  <si>
    <t>Técnologo</t>
  </si>
  <si>
    <t>Profesional</t>
  </si>
  <si>
    <t>Especialista</t>
  </si>
  <si>
    <t>Magister</t>
  </si>
  <si>
    <t>Secretario De Gobierno</t>
  </si>
  <si>
    <t xml:space="preserve">31 a 40 </t>
  </si>
  <si>
    <t>Antigüedad</t>
  </si>
  <si>
    <t>Antigüedad en la entidad</t>
  </si>
  <si>
    <t>Karol Ximena Corzo Niño</t>
  </si>
  <si>
    <t>Soltera</t>
  </si>
  <si>
    <t>karolximena23@hotmail.com</t>
  </si>
  <si>
    <t>2 meses</t>
  </si>
  <si>
    <t>Carrera 3A No. 7 - 03 Barrio El Bosque Sector Orquidea Campestre</t>
  </si>
  <si>
    <t>Secretario De Planeación</t>
  </si>
  <si>
    <t>Periodo Fijo</t>
  </si>
  <si>
    <t>Departamento de Santander</t>
  </si>
  <si>
    <t>ALCALDÍA DE EL CARMEN DE CHUCURI</t>
  </si>
  <si>
    <t>Caracterización de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</si>
</sst>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3" formatCode="_-* #,##0.00_-;\-* #,##0.00_-;_-* &quot;-&quot;??_-;_-@_-"/>
    <numFmt numFmtId="164" formatCode="&quot;$&quot;\ #,##0"/>
    <numFmt numFmtId="165" formatCode="_-&quot;$&quot;* #,##0_-;\-&quot;$&quot;* #,##0_-;_-&quot;$&quot;* &quot;-&quot;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202124"/>
      <name val="Arial"/>
      <family val="2"/>
    </font>
    <font>
      <sz val="11"/>
      <color theme="1"/>
      <name val="Arial"/>
      <family val="2"/>
    </font>
    <font>
      <b/>
      <sz val="16"/>
      <color theme="1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105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Border="1"/>
    <xf numFmtId="0" fontId="2" fillId="0" borderId="1" xfId="0" applyFont="1" applyBorder="1"/>
    <xf numFmtId="0" fontId="4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6" fillId="0" borderId="2" xfId="3" applyBorder="1"/>
    <xf numFmtId="0" fontId="6" fillId="0" borderId="1" xfId="3" applyBorder="1"/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/>
    </xf>
    <xf numFmtId="0" fontId="2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0" fontId="4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164" fontId="2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2" fontId="0" fillId="0" borderId="0" xfId="2" applyFont="1" applyAlignment="1">
      <alignment horizontal="center"/>
    </xf>
    <xf numFmtId="14" fontId="2" fillId="0" borderId="1" xfId="0" applyNumberFormat="1" applyFont="1" applyFill="1" applyBorder="1" applyAlignment="1">
      <alignment horizontal="left"/>
    </xf>
    <xf numFmtId="0" fontId="3" fillId="0" borderId="1" xfId="0" applyFont="1" applyBorder="1" applyAlignment="1">
      <alignment vertical="center"/>
    </xf>
    <xf numFmtId="14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/>
    <xf numFmtId="0" fontId="8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pivotButton="1"/>
    <xf numFmtId="0" fontId="0" fillId="0" borderId="0" xfId="0" applyNumberFormat="1"/>
    <xf numFmtId="2" fontId="0" fillId="0" borderId="1" xfId="0" applyNumberForma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4" fillId="0" borderId="0" xfId="0" applyNumberFormat="1" applyFont="1"/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0" xfId="0" pivotButton="1" applyFont="1"/>
    <xf numFmtId="0" fontId="7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/>
    </xf>
    <xf numFmtId="0" fontId="2" fillId="0" borderId="1" xfId="0" applyNumberFormat="1" applyFont="1" applyFill="1" applyBorder="1" applyAlignment="1">
      <alignment horizontal="center" vertical="top"/>
    </xf>
    <xf numFmtId="0" fontId="11" fillId="0" borderId="0" xfId="0" applyFont="1" applyFill="1"/>
    <xf numFmtId="0" fontId="3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6" fillId="0" borderId="1" xfId="3" applyFill="1" applyBorder="1"/>
    <xf numFmtId="0" fontId="2" fillId="0" borderId="0" xfId="0" applyFont="1" applyFill="1"/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0" fontId="12" fillId="0" borderId="0" xfId="0" applyFont="1"/>
    <xf numFmtId="165" fontId="12" fillId="0" borderId="0" xfId="0" applyNumberFormat="1" applyFont="1"/>
    <xf numFmtId="0" fontId="12" fillId="0" borderId="0" xfId="0" applyFont="1" applyAlignment="1">
      <alignment horizontal="right"/>
    </xf>
    <xf numFmtId="1" fontId="12" fillId="0" borderId="0" xfId="0" applyNumberFormat="1" applyFont="1"/>
    <xf numFmtId="2" fontId="12" fillId="0" borderId="0" xfId="0" applyNumberFormat="1" applyFont="1"/>
    <xf numFmtId="0" fontId="11" fillId="0" borderId="0" xfId="0" applyFont="1"/>
    <xf numFmtId="0" fontId="2" fillId="0" borderId="2" xfId="0" applyFont="1" applyBorder="1" applyAlignment="1">
      <alignment horizontal="left" vertical="top"/>
    </xf>
    <xf numFmtId="0" fontId="11" fillId="0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Border="1"/>
    <xf numFmtId="0" fontId="2" fillId="0" borderId="0" xfId="0" applyFont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0" fillId="0" borderId="7" xfId="0" applyBorder="1"/>
    <xf numFmtId="2" fontId="12" fillId="0" borderId="1" xfId="0" applyNumberFormat="1" applyFont="1" applyBorder="1"/>
    <xf numFmtId="2" fontId="12" fillId="0" borderId="2" xfId="0" applyNumberFormat="1" applyFont="1" applyBorder="1"/>
    <xf numFmtId="0" fontId="12" fillId="0" borderId="5" xfId="0" applyFont="1" applyBorder="1"/>
    <xf numFmtId="17" fontId="0" fillId="0" borderId="0" xfId="0" applyNumberFormat="1"/>
    <xf numFmtId="0" fontId="0" fillId="0" borderId="1" xfId="0" applyBorder="1" applyAlignment="1">
      <alignment horizontal="center"/>
    </xf>
    <xf numFmtId="0" fontId="12" fillId="0" borderId="1" xfId="0" applyFont="1" applyBorder="1"/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 [0]" xfId="2" builtinId="7"/>
    <cellStyle name="Normal" xfId="0" builtinId="0"/>
  </cellStyles>
  <dxfs count="14"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sz val="9"/>
      </font>
    </dxf>
    <dxf>
      <font>
        <sz val="9"/>
      </font>
    </dxf>
    <dxf>
      <font>
        <name val="Arial"/>
        <scheme val="none"/>
      </font>
    </dxf>
    <dxf>
      <font>
        <name val="Aria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Género</a:t>
            </a:r>
          </a:p>
        </c:rich>
      </c:tx>
      <c:layout>
        <c:manualLayout>
          <c:xMode val="edge"/>
          <c:yMode val="edge"/>
          <c:x val="0.35713188976377946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Gráfica!$I$9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782-4DD1-86F5-91A63EBE6F5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782-4DD1-86F5-91A63EBE6F55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Gráfica!$H$10:$H$11</c:f>
              <c:strCache>
                <c:ptCount val="2"/>
                <c:pt idx="0">
                  <c:v>Masculino</c:v>
                </c:pt>
                <c:pt idx="1">
                  <c:v>Femenino</c:v>
                </c:pt>
              </c:strCache>
            </c:strRef>
          </c:cat>
          <c:val>
            <c:numRef>
              <c:f>Gráfica!$I$10:$I$11</c:f>
              <c:numCache>
                <c:formatCode>General</c:formatCode>
                <c:ptCount val="2"/>
                <c:pt idx="0">
                  <c:v>10</c:v>
                </c:pt>
                <c:pt idx="1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82-4DD1-86F5-91A63EBE6F5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080477698913397"/>
          <c:y val="0.41295453646183672"/>
          <c:w val="0.24244159653366582"/>
          <c:h val="0.30350809163929893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Edad</a:t>
            </a:r>
          </a:p>
        </c:rich>
      </c:tx>
      <c:layout>
        <c:manualLayout>
          <c:xMode val="edge"/>
          <c:yMode val="edge"/>
          <c:x val="0.33394575687324929"/>
          <c:y val="3.84313772958316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Gráfica!$I$25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2D79-4DB6-8CD6-11072F38468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2D79-4DB6-8CD6-11072F38468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2D79-4DB6-8CD6-11072F38468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2D79-4DB6-8CD6-11072F384683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2D79-4DB6-8CD6-11072F384683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Gráfica!$H$26:$H$30</c:f>
              <c:strCache>
                <c:ptCount val="5"/>
                <c:pt idx="0">
                  <c:v>30 o menos</c:v>
                </c:pt>
                <c:pt idx="1">
                  <c:v>31 a 40 </c:v>
                </c:pt>
                <c:pt idx="2">
                  <c:v>41 a 50</c:v>
                </c:pt>
                <c:pt idx="3">
                  <c:v>51 a 60</c:v>
                </c:pt>
                <c:pt idx="4">
                  <c:v>61 a 70</c:v>
                </c:pt>
              </c:strCache>
            </c:strRef>
          </c:cat>
          <c:val>
            <c:numRef>
              <c:f>Gráfica!$I$26:$I$30</c:f>
              <c:numCache>
                <c:formatCode>General</c:formatCode>
                <c:ptCount val="5"/>
                <c:pt idx="0">
                  <c:v>1</c:v>
                </c:pt>
                <c:pt idx="1">
                  <c:v>6</c:v>
                </c:pt>
                <c:pt idx="2">
                  <c:v>9</c:v>
                </c:pt>
                <c:pt idx="3">
                  <c:v>6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D79-4DB6-8CD6-11072F384683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105226952540287"/>
          <c:y val="0.37580750138428815"/>
          <c:w val="0.22949062103195975"/>
          <c:h val="0.40505028933769205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100">
                <a:latin typeface="Arial" panose="020B0604020202020204" pitchFamily="34" charset="0"/>
                <a:cs typeface="Arial" panose="020B0604020202020204" pitchFamily="34" charset="0"/>
              </a:rPr>
              <a:t>Estado Civil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Gráfica!$I$38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253-4801-8D44-C6E198F078D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253-4801-8D44-C6E198F078D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8253-4801-8D44-C6E198F078D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8253-4801-8D44-C6E198F078D4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Gráfica!$H$39:$H$42</c:f>
              <c:strCache>
                <c:ptCount val="4"/>
                <c:pt idx="0">
                  <c:v>Soltero</c:v>
                </c:pt>
                <c:pt idx="1">
                  <c:v>Unión libre</c:v>
                </c:pt>
                <c:pt idx="2">
                  <c:v>Casado</c:v>
                </c:pt>
                <c:pt idx="3">
                  <c:v>Separado</c:v>
                </c:pt>
              </c:strCache>
            </c:strRef>
          </c:cat>
          <c:val>
            <c:numRef>
              <c:f>Gráfica!$I$39:$I$42</c:f>
              <c:numCache>
                <c:formatCode>General</c:formatCode>
                <c:ptCount val="4"/>
                <c:pt idx="0">
                  <c:v>4</c:v>
                </c:pt>
                <c:pt idx="1">
                  <c:v>3</c:v>
                </c:pt>
                <c:pt idx="2">
                  <c:v>11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253-4801-8D44-C6E198F078D4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375896762904646"/>
          <c:y val="0.41545020414114903"/>
          <c:w val="0.25957436570428699"/>
          <c:h val="0.37268737241178185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Gráfica!$H$45</c:f>
              <c:strCache>
                <c:ptCount val="1"/>
                <c:pt idx="0">
                  <c:v>Estrato Social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CB47-4E82-8EB4-4BF2C76335D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CB47-4E82-8EB4-4BF2C76335D0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Gráfica!$I$46:$I$47</c:f>
              <c:numCache>
                <c:formatCode>General</c:formatCode>
                <c:ptCount val="2"/>
                <c:pt idx="0">
                  <c:v>12</c:v>
                </c:pt>
                <c:pt idx="1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B47-4E82-8EB4-4BF2C76335D0}"/>
            </c:ext>
          </c:extLst>
        </c:ser>
        <c:ser>
          <c:idx val="2"/>
          <c:order val="2"/>
          <c:tx>
            <c:strRef>
              <c:f>Gráfica!$H$46:$H$47</c:f>
              <c:strCache>
                <c:ptCount val="2"/>
                <c:pt idx="0">
                  <c:v>2</c:v>
                </c:pt>
                <c:pt idx="1">
                  <c:v>3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CB47-4E82-8EB4-4BF2C76335D0}"/>
              </c:ext>
            </c:extLst>
          </c:dPt>
          <c:dLbls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7-CB47-4E82-8EB4-4BF2C76335D0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extLst>
          <c:ext xmlns:c15="http://schemas.microsoft.com/office/drawing/2012/chart" uri="{02D57815-91ED-43cb-92C2-25804820EDAC}">
            <c15:filteredPi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Gráfica!$I$45</c15:sqref>
                        </c15:formulaRef>
                      </c:ext>
                    </c:extLst>
                    <c:strCache>
                      <c:ptCount val="1"/>
                      <c:pt idx="0">
                        <c:v>Total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>
                      <a:noFill/>
                    </a:ln>
                    <a:effectLst>
                      <a:outerShdw blurRad="254000" sx="102000" sy="102000" algn="ctr" rotWithShape="0">
                        <a:prstClr val="black">
                          <a:alpha val="20000"/>
                        </a:prstClr>
                      </a:outerShdw>
                    </a:effectLst>
                  </c:spPr>
                  <c:extLst>
                    <c:ext xmlns:c16="http://schemas.microsoft.com/office/drawing/2014/chart" uri="{C3380CC4-5D6E-409C-BE32-E72D297353CC}">
                      <c16:uniqueId val="{00000009-CB47-4E82-8EB4-4BF2C76335D0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>
                      <a:noFill/>
                    </a:ln>
                    <a:effectLst>
                      <a:outerShdw blurRad="254000" sx="102000" sy="102000" algn="ctr" rotWithShape="0">
                        <a:prstClr val="black">
                          <a:alpha val="20000"/>
                        </a:prstClr>
                      </a:outerShdw>
                    </a:effectLst>
                  </c:spPr>
                  <c:extLst>
                    <c:ext xmlns:c16="http://schemas.microsoft.com/office/drawing/2014/chart" uri="{C3380CC4-5D6E-409C-BE32-E72D297353CC}">
                      <c16:uniqueId val="{0000000B-CB47-4E82-8EB4-4BF2C76335D0}"/>
                    </c:ext>
                  </c:extLst>
                </c:dPt>
                <c:dLbls>
                  <c:spPr>
                    <a:pattFill prst="pct75">
                      <a:fgClr>
                        <a:schemeClr val="dk1">
                          <a:lumMod val="75000"/>
                          <a:lumOff val="25000"/>
                        </a:schemeClr>
                      </a:fgClr>
                      <a:bgClr>
                        <a:schemeClr val="dk1">
                          <a:lumMod val="65000"/>
                          <a:lumOff val="35000"/>
                        </a:schemeClr>
                      </a:bgClr>
                    </a:pattFill>
                    <a:ln>
                      <a:noFill/>
                    </a:ln>
                    <a:effectLst>
                      <a:outerShdw blurRad="50800" dist="38100" dir="2700000" algn="tl" rotWithShape="0">
                        <a:prstClr val="black">
                          <a:alpha val="40000"/>
                        </a:prstClr>
                      </a:outerShdw>
                    </a:effectLst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000" b="1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ctr"/>
                  <c:showLegendKey val="0"/>
                  <c:showVal val="0"/>
                  <c:showCatName val="0"/>
                  <c:showSerName val="0"/>
                  <c:showPercent val="1"/>
                  <c:showBubbleSize val="0"/>
                  <c:showLeaderLines val="1"/>
                  <c:leaderLines>
                    <c:spPr>
                      <a:ln w="9525">
                        <a:solidFill>
                          <a:schemeClr val="dk1">
                            <a:lumMod val="50000"/>
                            <a:lumOff val="50000"/>
                          </a:schemeClr>
                        </a:solidFill>
                      </a:ln>
                      <a:effectLst/>
                    </c:spPr>
                  </c:leaderLines>
                  <c:extLst>
                    <c:ext uri="{CE6537A1-D6FC-4f65-9D91-7224C49458BB}"/>
                  </c:extLst>
                </c:dLbls>
                <c:val>
                  <c:numRef>
                    <c:extLst>
                      <c:ext uri="{02D57815-91ED-43cb-92C2-25804820EDAC}">
                        <c15:formulaRef>
                          <c15:sqref>Gráfica!$I$46:$I$47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12</c:v>
                      </c:pt>
                      <c:pt idx="1">
                        <c:v>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C-CB47-4E82-8EB4-4BF2C76335D0}"/>
                  </c:ext>
                </c:extLst>
              </c15:ser>
            </c15:filteredPieSeries>
          </c:ext>
        </c:extLst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200">
                <a:latin typeface="Arial" panose="020B0604020202020204" pitchFamily="34" charset="0"/>
                <a:cs typeface="Arial" panose="020B0604020202020204" pitchFamily="34" charset="0"/>
              </a:rPr>
              <a:t>Nivel Educativo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Gráfica!$I$50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AB92-46FB-92FE-AEB12F1EBDB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AB92-46FB-92FE-AEB12F1EBDB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AB92-46FB-92FE-AEB12F1EBDB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AB92-46FB-92FE-AEB12F1EBDB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AB92-46FB-92FE-AEB12F1EBDB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AB92-46FB-92FE-AEB12F1EBDB5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Gráfica!$H$51:$H$56</c:f>
              <c:strCache>
                <c:ptCount val="6"/>
                <c:pt idx="0">
                  <c:v>Bachiller</c:v>
                </c:pt>
                <c:pt idx="1">
                  <c:v>Técnico</c:v>
                </c:pt>
                <c:pt idx="2">
                  <c:v>Técnologo</c:v>
                </c:pt>
                <c:pt idx="3">
                  <c:v>Profesional</c:v>
                </c:pt>
                <c:pt idx="4">
                  <c:v>Especialista</c:v>
                </c:pt>
                <c:pt idx="5">
                  <c:v>Magister</c:v>
                </c:pt>
              </c:strCache>
            </c:strRef>
          </c:cat>
          <c:val>
            <c:numRef>
              <c:f>Gráfica!$I$51:$I$56</c:f>
              <c:numCache>
                <c:formatCode>General</c:formatCode>
                <c:ptCount val="6"/>
                <c:pt idx="0">
                  <c:v>3</c:v>
                </c:pt>
                <c:pt idx="1">
                  <c:v>5</c:v>
                </c:pt>
                <c:pt idx="2">
                  <c:v>2</c:v>
                </c:pt>
                <c:pt idx="3">
                  <c:v>7</c:v>
                </c:pt>
                <c:pt idx="4">
                  <c:v>4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B92-46FB-92FE-AEB12F1EBDB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72438757655293"/>
          <c:y val="0.26650226013414996"/>
          <c:w val="0.20164501312335958"/>
          <c:h val="0.48924103237095362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/>
              <a:t>Antigüedad en la</a:t>
            </a:r>
            <a:r>
              <a:rPr lang="en-US" sz="1600" baseline="0"/>
              <a:t> entidad</a:t>
            </a:r>
            <a:endParaRPr lang="en-US" sz="1600"/>
          </a:p>
        </c:rich>
      </c:tx>
      <c:layout>
        <c:manualLayout>
          <c:xMode val="edge"/>
          <c:yMode val="edge"/>
          <c:x val="0.16973600174978129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Gráfica!$I$13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1F8-4645-820F-ED4264CC8E2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1F8-4645-820F-ED4264CC8E2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31F8-4645-820F-ED4264CC8E2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31F8-4645-820F-ED4264CC8E2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31F8-4645-820F-ED4264CC8E21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Gráfica!$H$14:$H$18</c:f>
              <c:strCache>
                <c:ptCount val="5"/>
                <c:pt idx="0">
                  <c:v>Menos de 2 años</c:v>
                </c:pt>
                <c:pt idx="1">
                  <c:v>2 a 8 años</c:v>
                </c:pt>
                <c:pt idx="2">
                  <c:v>9 a 14 años</c:v>
                </c:pt>
                <c:pt idx="3">
                  <c:v>15 a 21 años</c:v>
                </c:pt>
                <c:pt idx="4">
                  <c:v>Más de 22 años</c:v>
                </c:pt>
              </c:strCache>
            </c:strRef>
          </c:cat>
          <c:val>
            <c:numRef>
              <c:f>Gráfica!$I$14:$I$18</c:f>
              <c:numCache>
                <c:formatCode>General</c:formatCode>
                <c:ptCount val="5"/>
                <c:pt idx="0">
                  <c:v>6</c:v>
                </c:pt>
                <c:pt idx="1">
                  <c:v>4</c:v>
                </c:pt>
                <c:pt idx="2">
                  <c:v>6</c:v>
                </c:pt>
                <c:pt idx="3">
                  <c:v>4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1F8-4645-820F-ED4264CC8E21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761166520851555"/>
          <c:y val="0.30119313210848642"/>
          <c:w val="0.28405482648002334"/>
          <c:h val="0.46742305253569005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200">
                <a:latin typeface="Arial" panose="020B0604020202020204" pitchFamily="34" charset="0"/>
                <a:cs typeface="Arial" panose="020B0604020202020204" pitchFamily="34" charset="0"/>
              </a:rPr>
              <a:t>Rango salarial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Gráfica!$I$32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85F-42C1-AA0B-965CA4DCD4B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85F-42C1-AA0B-965CA4DCD4B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885F-42C1-AA0B-965CA4DCD4B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885F-42C1-AA0B-965CA4DCD4B2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Gráfica!$H$33:$H$36</c:f>
              <c:strCache>
                <c:ptCount val="4"/>
                <c:pt idx="1">
                  <c:v>De 2 a 3 SMMLV</c:v>
                </c:pt>
                <c:pt idx="2">
                  <c:v>De 3 a 4 SMMLV</c:v>
                </c:pt>
                <c:pt idx="3">
                  <c:v>Más de 4 SMMLV</c:v>
                </c:pt>
              </c:strCache>
            </c:strRef>
          </c:cat>
          <c:val>
            <c:numRef>
              <c:f>Gráfica!$I$33:$I$36</c:f>
              <c:numCache>
                <c:formatCode>General</c:formatCode>
                <c:ptCount val="4"/>
                <c:pt idx="1">
                  <c:v>17</c:v>
                </c:pt>
                <c:pt idx="2">
                  <c:v>1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85F-42C1-AA0B-965CA4DCD4B2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65916141732283473"/>
          <c:y val="0.29045020414114908"/>
          <c:w val="0.2991719160104987"/>
          <c:h val="0.44213181685622632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200">
                <a:latin typeface="Arial" panose="020B0604020202020204" pitchFamily="34" charset="0"/>
                <a:cs typeface="Arial" panose="020B0604020202020204" pitchFamily="34" charset="0"/>
              </a:rPr>
              <a:t>Rango salarial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Gráfica!$I$32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B6D2-4723-B3B2-A2EDBB9246E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B6D2-4723-B3B2-A2EDBB9246E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B6D2-4723-B3B2-A2EDBB9246E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B6D2-4723-B3B2-A2EDBB9246EC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Gráfica!$H$33:$H$36</c:f>
              <c:strCache>
                <c:ptCount val="4"/>
                <c:pt idx="1">
                  <c:v>De 2 a 3 SMMLV</c:v>
                </c:pt>
                <c:pt idx="2">
                  <c:v>De 3 a 4 SMMLV</c:v>
                </c:pt>
                <c:pt idx="3">
                  <c:v>Más de 4 SMMLV</c:v>
                </c:pt>
              </c:strCache>
            </c:strRef>
          </c:cat>
          <c:val>
            <c:numRef>
              <c:f>Gráfica!$I$33:$I$36</c:f>
              <c:numCache>
                <c:formatCode>General</c:formatCode>
                <c:ptCount val="4"/>
                <c:pt idx="1">
                  <c:v>17</c:v>
                </c:pt>
                <c:pt idx="2">
                  <c:v>1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2D-4394-AA9B-5691CF904DD1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65916141732283473"/>
          <c:y val="0.29045020414114908"/>
          <c:w val="0.2991719160104987"/>
          <c:h val="0.44213181685622632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100">
                <a:latin typeface="Arial" panose="020B0604020202020204" pitchFamily="34" charset="0"/>
                <a:cs typeface="Arial" panose="020B0604020202020204" pitchFamily="34" charset="0"/>
              </a:rPr>
              <a:t>Estado Civil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Gráfica!$I$38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654-40EF-911D-A3DA11AD1BA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654-40EF-911D-A3DA11AD1BA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1654-40EF-911D-A3DA11AD1BA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1654-40EF-911D-A3DA11AD1BA9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Gráfica!$H$39:$H$42</c:f>
              <c:strCache>
                <c:ptCount val="4"/>
                <c:pt idx="0">
                  <c:v>Soltero</c:v>
                </c:pt>
                <c:pt idx="1">
                  <c:v>Unión libre</c:v>
                </c:pt>
                <c:pt idx="2">
                  <c:v>Casado</c:v>
                </c:pt>
                <c:pt idx="3">
                  <c:v>Separado</c:v>
                </c:pt>
              </c:strCache>
            </c:strRef>
          </c:cat>
          <c:val>
            <c:numRef>
              <c:f>Gráfica!$I$39:$I$42</c:f>
              <c:numCache>
                <c:formatCode>General</c:formatCode>
                <c:ptCount val="4"/>
                <c:pt idx="0">
                  <c:v>4</c:v>
                </c:pt>
                <c:pt idx="1">
                  <c:v>3</c:v>
                </c:pt>
                <c:pt idx="2">
                  <c:v>11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AF-4A4B-8641-EBEF1C149253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375896762904646"/>
          <c:y val="0.41545020414114903"/>
          <c:w val="0.25957436570428699"/>
          <c:h val="0.37268737241178185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200">
                <a:latin typeface="Arial" panose="020B0604020202020204" pitchFamily="34" charset="0"/>
                <a:cs typeface="Arial" panose="020B0604020202020204" pitchFamily="34" charset="0"/>
              </a:rPr>
              <a:t>Nivel Educativo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Gráfica!$I$50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0DEA-4642-9A4C-B9DEAF37C1C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0DEA-4642-9A4C-B9DEAF37C1C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0DEA-4642-9A4C-B9DEAF37C1C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0DEA-4642-9A4C-B9DEAF37C1C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0DEA-4642-9A4C-B9DEAF37C1C1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0DEA-4642-9A4C-B9DEAF37C1C1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Gráfica!$H$51:$H$56</c:f>
              <c:strCache>
                <c:ptCount val="6"/>
                <c:pt idx="0">
                  <c:v>Bachiller</c:v>
                </c:pt>
                <c:pt idx="1">
                  <c:v>Técnico</c:v>
                </c:pt>
                <c:pt idx="2">
                  <c:v>Técnologo</c:v>
                </c:pt>
                <c:pt idx="3">
                  <c:v>Profesional</c:v>
                </c:pt>
                <c:pt idx="4">
                  <c:v>Especialista</c:v>
                </c:pt>
                <c:pt idx="5">
                  <c:v>Magister</c:v>
                </c:pt>
              </c:strCache>
            </c:strRef>
          </c:cat>
          <c:val>
            <c:numRef>
              <c:f>Gráfica!$I$51:$I$56</c:f>
              <c:numCache>
                <c:formatCode>General</c:formatCode>
                <c:ptCount val="6"/>
                <c:pt idx="0">
                  <c:v>3</c:v>
                </c:pt>
                <c:pt idx="1">
                  <c:v>5</c:v>
                </c:pt>
                <c:pt idx="2">
                  <c:v>2</c:v>
                </c:pt>
                <c:pt idx="3">
                  <c:v>7</c:v>
                </c:pt>
                <c:pt idx="4">
                  <c:v>4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E1-4621-8AD9-5163D6F8EF1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72438757655293"/>
          <c:y val="0.26650226013414996"/>
          <c:w val="0.20164501312335958"/>
          <c:h val="0.48924103237095362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Edad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Gráfica!$I$25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D630-41AF-8AB1-B894A626E4A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D630-41AF-8AB1-B894A626E4A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D630-41AF-8AB1-B894A626E4A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D630-41AF-8AB1-B894A626E4A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D630-41AF-8AB1-B894A626E4AB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Gráfica!$H$26:$H$30</c:f>
              <c:strCache>
                <c:ptCount val="5"/>
                <c:pt idx="0">
                  <c:v>30 o menos</c:v>
                </c:pt>
                <c:pt idx="1">
                  <c:v>31 a 40 </c:v>
                </c:pt>
                <c:pt idx="2">
                  <c:v>41 a 50</c:v>
                </c:pt>
                <c:pt idx="3">
                  <c:v>51 a 60</c:v>
                </c:pt>
                <c:pt idx="4">
                  <c:v>61 a 70</c:v>
                </c:pt>
              </c:strCache>
            </c:strRef>
          </c:cat>
          <c:val>
            <c:numRef>
              <c:f>Gráfica!$I$26:$I$30</c:f>
              <c:numCache>
                <c:formatCode>General</c:formatCode>
                <c:ptCount val="5"/>
                <c:pt idx="0">
                  <c:v>1</c:v>
                </c:pt>
                <c:pt idx="1">
                  <c:v>6</c:v>
                </c:pt>
                <c:pt idx="2">
                  <c:v>9</c:v>
                </c:pt>
                <c:pt idx="3">
                  <c:v>6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50-402B-936A-934C3EB5C7B1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753696412948382"/>
          <c:y val="0.36507946923301254"/>
          <c:w val="0.19579636920384952"/>
          <c:h val="0.37210921551472731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Género</a:t>
            </a:r>
          </a:p>
        </c:rich>
      </c:tx>
      <c:layout>
        <c:manualLayout>
          <c:xMode val="edge"/>
          <c:yMode val="edge"/>
          <c:x val="0.35713188976377946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Gráfica!$I$9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63B-4755-BA4D-6ECB6B0AD1B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63B-4755-BA4D-6ECB6B0AD1B5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Gráfica!$H$10:$H$11</c:f>
              <c:strCache>
                <c:ptCount val="2"/>
                <c:pt idx="0">
                  <c:v>Masculino</c:v>
                </c:pt>
                <c:pt idx="1">
                  <c:v>Femenino</c:v>
                </c:pt>
              </c:strCache>
            </c:strRef>
          </c:cat>
          <c:val>
            <c:numRef>
              <c:f>Gráfica!$I$10:$I$11</c:f>
              <c:numCache>
                <c:formatCode>General</c:formatCode>
                <c:ptCount val="2"/>
                <c:pt idx="0">
                  <c:v>10</c:v>
                </c:pt>
                <c:pt idx="1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C9-4719-9B9E-316C63E6752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377865266841651"/>
          <c:y val="0.37945392242636339"/>
          <c:w val="0.18844356955380581"/>
          <c:h val="0.1628047535724701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/>
              <a:t>Antigüedad en la</a:t>
            </a:r>
            <a:r>
              <a:rPr lang="en-US" sz="1600" baseline="0"/>
              <a:t> entidad</a:t>
            </a:r>
            <a:endParaRPr lang="en-US" sz="1600"/>
          </a:p>
        </c:rich>
      </c:tx>
      <c:layout>
        <c:manualLayout>
          <c:xMode val="edge"/>
          <c:yMode val="edge"/>
          <c:x val="0.16973600174978129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Gráfica!$I$13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67E7-4C57-8C93-D407F147EEB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67E7-4C57-8C93-D407F147EEB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67E7-4C57-8C93-D407F147EEB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67E7-4C57-8C93-D407F147EEB3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67E7-4C57-8C93-D407F147EEB3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Gráfica!$H$14:$H$18</c:f>
              <c:strCache>
                <c:ptCount val="5"/>
                <c:pt idx="0">
                  <c:v>Menos de 2 años</c:v>
                </c:pt>
                <c:pt idx="1">
                  <c:v>2 a 8 años</c:v>
                </c:pt>
                <c:pt idx="2">
                  <c:v>9 a 14 años</c:v>
                </c:pt>
                <c:pt idx="3">
                  <c:v>15 a 21 años</c:v>
                </c:pt>
                <c:pt idx="4">
                  <c:v>Más de 22 años</c:v>
                </c:pt>
              </c:strCache>
            </c:strRef>
          </c:cat>
          <c:val>
            <c:numRef>
              <c:f>Gráfica!$I$14:$I$18</c:f>
              <c:numCache>
                <c:formatCode>General</c:formatCode>
                <c:ptCount val="5"/>
                <c:pt idx="0">
                  <c:v>6</c:v>
                </c:pt>
                <c:pt idx="1">
                  <c:v>4</c:v>
                </c:pt>
                <c:pt idx="2">
                  <c:v>6</c:v>
                </c:pt>
                <c:pt idx="3">
                  <c:v>4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BB-47DA-978D-D6D9C723A351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205621172353461"/>
          <c:y val="0.30119313210848642"/>
          <c:w val="0.2396104549431321"/>
          <c:h val="0.41858595800524934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Gráfica!$H$45</c:f>
              <c:strCache>
                <c:ptCount val="1"/>
                <c:pt idx="0">
                  <c:v>Estrato Social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717-49C4-9442-B49A3EACCB4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717-49C4-9442-B49A3EACCB45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Gráfica!$I$46:$I$47</c:f>
              <c:numCache>
                <c:formatCode>General</c:formatCode>
                <c:ptCount val="2"/>
                <c:pt idx="0">
                  <c:v>12</c:v>
                </c:pt>
                <c:pt idx="1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16-484B-AC17-281F735E42FF}"/>
            </c:ext>
          </c:extLst>
        </c:ser>
        <c:ser>
          <c:idx val="2"/>
          <c:order val="2"/>
          <c:tx>
            <c:strRef>
              <c:f>Gráfica!$H$46:$H$47</c:f>
              <c:strCache>
                <c:ptCount val="2"/>
                <c:pt idx="0">
                  <c:v>2</c:v>
                </c:pt>
                <c:pt idx="1">
                  <c:v>3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1717-49C4-9442-B49A3EACCB45}"/>
              </c:ext>
            </c:extLst>
          </c:dPt>
          <c:dLbls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3-DD16-484B-AC17-281F735E42FF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extLst>
          <c:ext xmlns:c15="http://schemas.microsoft.com/office/drawing/2012/chart" uri="{02D57815-91ED-43cb-92C2-25804820EDAC}">
            <c15:filteredPi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Gráfica!$I$45</c15:sqref>
                        </c15:formulaRef>
                      </c:ext>
                    </c:extLst>
                    <c:strCache>
                      <c:ptCount val="1"/>
                      <c:pt idx="0">
                        <c:v>Total</c:v>
                      </c:pt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>
                      <a:noFill/>
                    </a:ln>
                    <a:effectLst>
                      <a:outerShdw blurRad="254000" sx="102000" sy="102000" algn="ctr" rotWithShape="0">
                        <a:prstClr val="black">
                          <a:alpha val="20000"/>
                        </a:prstClr>
                      </a:outerShdw>
                    </a:effectLst>
                  </c:spPr>
                  <c:extLst>
                    <c:ext xmlns:c16="http://schemas.microsoft.com/office/drawing/2014/chart" uri="{C3380CC4-5D6E-409C-BE32-E72D297353CC}">
                      <c16:uniqueId val="{00000007-1717-49C4-9442-B49A3EACCB45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>
                      <a:noFill/>
                    </a:ln>
                    <a:effectLst>
                      <a:outerShdw blurRad="254000" sx="102000" sy="102000" algn="ctr" rotWithShape="0">
                        <a:prstClr val="black">
                          <a:alpha val="20000"/>
                        </a:prstClr>
                      </a:outerShdw>
                    </a:effectLst>
                  </c:spPr>
                  <c:extLst>
                    <c:ext xmlns:c16="http://schemas.microsoft.com/office/drawing/2014/chart" uri="{C3380CC4-5D6E-409C-BE32-E72D297353CC}">
                      <c16:uniqueId val="{00000009-1717-49C4-9442-B49A3EACCB45}"/>
                    </c:ext>
                  </c:extLst>
                </c:dPt>
                <c:dLbls>
                  <c:spPr>
                    <a:pattFill prst="pct75">
                      <a:fgClr>
                        <a:schemeClr val="dk1">
                          <a:lumMod val="75000"/>
                          <a:lumOff val="25000"/>
                        </a:schemeClr>
                      </a:fgClr>
                      <a:bgClr>
                        <a:schemeClr val="dk1">
                          <a:lumMod val="65000"/>
                          <a:lumOff val="35000"/>
                        </a:schemeClr>
                      </a:bgClr>
                    </a:pattFill>
                    <a:ln>
                      <a:noFill/>
                    </a:ln>
                    <a:effectLst>
                      <a:outerShdw blurRad="50800" dist="38100" dir="2700000" algn="tl" rotWithShape="0">
                        <a:prstClr val="black">
                          <a:alpha val="40000"/>
                        </a:prstClr>
                      </a:outerShdw>
                    </a:effectLst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000" b="1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ctr"/>
                  <c:showLegendKey val="0"/>
                  <c:showVal val="0"/>
                  <c:showCatName val="0"/>
                  <c:showSerName val="0"/>
                  <c:showPercent val="1"/>
                  <c:showBubbleSize val="0"/>
                  <c:showLeaderLines val="1"/>
                  <c:leaderLines>
                    <c:spPr>
                      <a:ln w="9525">
                        <a:solidFill>
                          <a:schemeClr val="dk1">
                            <a:lumMod val="50000"/>
                            <a:lumOff val="50000"/>
                          </a:schemeClr>
                        </a:solidFill>
                      </a:ln>
                      <a:effectLst/>
                    </c:spPr>
                  </c:leaderLines>
                  <c:extLst>
                    <c:ext uri="{CE6537A1-D6FC-4f65-9D91-7224C49458BB}"/>
                  </c:extLst>
                </c:dLbls>
                <c:val>
                  <c:numRef>
                    <c:extLst>
                      <c:ext uri="{02D57815-91ED-43cb-92C2-25804820EDAC}">
                        <c15:formulaRef>
                          <c15:sqref>Gráfica!$I$46:$I$47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12</c:v>
                      </c:pt>
                      <c:pt idx="1">
                        <c:v>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DD16-484B-AC17-281F735E42FF}"/>
                  </c:ext>
                </c:extLst>
              </c15:ser>
            </c15:filteredPieSeries>
          </c:ext>
        </c:extLst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7" Type="http://schemas.openxmlformats.org/officeDocument/2006/relationships/chart" Target="../charts/chart14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1702</xdr:colOff>
      <xdr:row>0</xdr:row>
      <xdr:rowOff>0</xdr:rowOff>
    </xdr:from>
    <xdr:to>
      <xdr:col>5</xdr:col>
      <xdr:colOff>258536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8797FC4-10C4-4AE1-B4E1-FB7998BD97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571500</xdr:colOff>
      <xdr:row>0</xdr:row>
      <xdr:rowOff>1</xdr:rowOff>
    </xdr:from>
    <xdr:to>
      <xdr:col>11</xdr:col>
      <xdr:colOff>217713</xdr:colOff>
      <xdr:row>12</xdr:row>
      <xdr:rowOff>54429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D62CECA-8277-4715-B309-8F5741557D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0</xdr:colOff>
      <xdr:row>0</xdr:row>
      <xdr:rowOff>1</xdr:rowOff>
    </xdr:from>
    <xdr:to>
      <xdr:col>17</xdr:col>
      <xdr:colOff>367393</xdr:colOff>
      <xdr:row>12</xdr:row>
      <xdr:rowOff>54429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D75A78A-95A6-46CD-93B7-7BBB7DD3C5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707573</xdr:colOff>
      <xdr:row>13</xdr:row>
      <xdr:rowOff>122464</xdr:rowOff>
    </xdr:from>
    <xdr:to>
      <xdr:col>5</xdr:col>
      <xdr:colOff>231321</xdr:colOff>
      <xdr:row>26</xdr:row>
      <xdr:rowOff>54429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77C72E60-6FD0-4A02-ACD9-15444C7EC6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449035</xdr:colOff>
      <xdr:row>13</xdr:row>
      <xdr:rowOff>176892</xdr:rowOff>
    </xdr:from>
    <xdr:to>
      <xdr:col>11</xdr:col>
      <xdr:colOff>639535</xdr:colOff>
      <xdr:row>26</xdr:row>
      <xdr:rowOff>27214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642C3C16-6589-4431-B5AB-65EDA2506C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136072</xdr:colOff>
      <xdr:row>14</xdr:row>
      <xdr:rowOff>1</xdr:rowOff>
    </xdr:from>
    <xdr:to>
      <xdr:col>17</xdr:col>
      <xdr:colOff>612322</xdr:colOff>
      <xdr:row>26</xdr:row>
      <xdr:rowOff>54429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335FBDC1-E9D0-4197-9D2A-F94A8F048C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</xdr:col>
      <xdr:colOff>13606</xdr:colOff>
      <xdr:row>6</xdr:row>
      <xdr:rowOff>13608</xdr:rowOff>
    </xdr:from>
    <xdr:to>
      <xdr:col>23</xdr:col>
      <xdr:colOff>346983</xdr:colOff>
      <xdr:row>19</xdr:row>
      <xdr:rowOff>68037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2677FB9D-0DA4-44BA-88C8-27A7143465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6802</xdr:colOff>
      <xdr:row>14</xdr:row>
      <xdr:rowOff>111580</xdr:rowOff>
    </xdr:from>
    <xdr:to>
      <xdr:col>22</xdr:col>
      <xdr:colOff>693964</xdr:colOff>
      <xdr:row>28</xdr:row>
      <xdr:rowOff>136072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1CD3F3BF-0197-465F-A739-8CECEA8BFA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292552</xdr:colOff>
      <xdr:row>28</xdr:row>
      <xdr:rowOff>57150</xdr:rowOff>
    </xdr:from>
    <xdr:to>
      <xdr:col>16</xdr:col>
      <xdr:colOff>244928</xdr:colOff>
      <xdr:row>42</xdr:row>
      <xdr:rowOff>40821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554480E-B28C-4A9B-AB98-660895CAEA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755196</xdr:colOff>
      <xdr:row>29</xdr:row>
      <xdr:rowOff>29935</xdr:rowOff>
    </xdr:from>
    <xdr:to>
      <xdr:col>22</xdr:col>
      <xdr:colOff>755196</xdr:colOff>
      <xdr:row>41</xdr:row>
      <xdr:rowOff>13607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3DD4E298-1894-4AF5-80ED-CC2FA8D4A9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244929</xdr:colOff>
      <xdr:row>0</xdr:row>
      <xdr:rowOff>0</xdr:rowOff>
    </xdr:from>
    <xdr:to>
      <xdr:col>20</xdr:col>
      <xdr:colOff>34017</xdr:colOff>
      <xdr:row>12</xdr:row>
      <xdr:rowOff>68036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EF4EAE5-DA5C-4A8D-ACC4-E2AB862F51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823232</xdr:colOff>
      <xdr:row>0</xdr:row>
      <xdr:rowOff>0</xdr:rowOff>
    </xdr:from>
    <xdr:to>
      <xdr:col>15</xdr:col>
      <xdr:colOff>13607</xdr:colOff>
      <xdr:row>11</xdr:row>
      <xdr:rowOff>89807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3829588-1382-46BC-B8E9-E3E2C6F5BA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278945</xdr:colOff>
      <xdr:row>13</xdr:row>
      <xdr:rowOff>57150</xdr:rowOff>
    </xdr:from>
    <xdr:to>
      <xdr:col>16</xdr:col>
      <xdr:colOff>278945</xdr:colOff>
      <xdr:row>27</xdr:row>
      <xdr:rowOff>133350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3B015222-0F2C-43B1-8202-CBAA4D8793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755195</xdr:colOff>
      <xdr:row>40</xdr:row>
      <xdr:rowOff>166008</xdr:rowOff>
    </xdr:from>
    <xdr:to>
      <xdr:col>16</xdr:col>
      <xdr:colOff>680356</xdr:colOff>
      <xdr:row>54</xdr:row>
      <xdr:rowOff>27215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6223E887-3438-468E-A35B-38CBE81EAF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523876</xdr:colOff>
      <xdr:row>0</xdr:row>
      <xdr:rowOff>0</xdr:rowOff>
    </xdr:from>
    <xdr:to>
      <xdr:col>12</xdr:col>
      <xdr:colOff>1131093</xdr:colOff>
      <xdr:row>4</xdr:row>
      <xdr:rowOff>19688</xdr:rowOff>
    </xdr:to>
    <xdr:pic>
      <xdr:nvPicPr>
        <xdr:cNvPr id="3" name="Imagen 2" descr="Diagrama&#10;&#10;Descripción generada automáticamente">
          <a:extLst>
            <a:ext uri="{FF2B5EF4-FFF2-40B4-BE49-F238E27FC236}">
              <a16:creationId xmlns:a16="http://schemas.microsoft.com/office/drawing/2014/main" id="{8B8C35EB-1487-4A8E-A0BC-3AC25209F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918407" y="0"/>
          <a:ext cx="607217" cy="78168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35720</xdr:colOff>
      <xdr:row>0</xdr:row>
      <xdr:rowOff>0</xdr:rowOff>
    </xdr:from>
    <xdr:to>
      <xdr:col>1</xdr:col>
      <xdr:colOff>916782</xdr:colOff>
      <xdr:row>3</xdr:row>
      <xdr:rowOff>146509</xdr:rowOff>
    </xdr:to>
    <xdr:pic>
      <xdr:nvPicPr>
        <xdr:cNvPr id="2" name="Imagen 1" descr="Logotipo&#10;&#10;Descripción generada automáticamente">
          <a:extLst>
            <a:ext uri="{FF2B5EF4-FFF2-40B4-BE49-F238E27FC236}">
              <a16:creationId xmlns:a16="http://schemas.microsoft.com/office/drawing/2014/main" id="{2EAEA80F-57B8-482C-895A-5B2B815CAF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9564" y="0"/>
          <a:ext cx="881062" cy="7418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 de Windows" refreshedDate="44441.920928125001" createdVersion="7" refreshedVersion="7" minRefreshableVersion="3" recordCount="27" xr:uid="{683580FF-2CD2-406C-86E0-5619E46E09F6}">
  <cacheSource type="worksheet">
    <worksheetSource ref="A5:O29" sheet="Perfil sociodemográfico"/>
  </cacheSource>
  <cacheFields count="15">
    <cacheField name="No." numFmtId="0">
      <sharedItems containsSemiMixedTypes="0" containsString="0" containsNumber="1" containsInteger="1" minValue="1" maxValue="30"/>
    </cacheField>
    <cacheField name="Nombres" numFmtId="0">
      <sharedItems/>
    </cacheField>
    <cacheField name="Género" numFmtId="0">
      <sharedItems count="2">
        <s v="Masculino"/>
        <s v="Femenino"/>
      </sharedItems>
    </cacheField>
    <cacheField name="Año de nacimiento" numFmtId="0">
      <sharedItems containsSemiMixedTypes="0" containsString="0" containsNumber="1" containsInteger="1" minValue="1956" maxValue="1992"/>
    </cacheField>
    <cacheField name="Edad a 2021" numFmtId="0">
      <sharedItems containsSemiMixedTypes="0" containsString="0" containsNumber="1" containsInteger="1" minValue="29" maxValue="65"/>
    </cacheField>
    <cacheField name="Estado Civil" numFmtId="0">
      <sharedItems containsBlank="1"/>
    </cacheField>
    <cacheField name="Teléfono" numFmtId="0">
      <sharedItems containsSemiMixedTypes="0" containsString="0" containsNumber="1" containsInteger="1" minValue="3102540748" maxValue="3232154647"/>
    </cacheField>
    <cacheField name="Dirección de residencia" numFmtId="0">
      <sharedItems containsNonDate="0" containsString="0" containsBlank="1"/>
    </cacheField>
    <cacheField name="Nivel Educativo" numFmtId="0">
      <sharedItems containsNonDate="0" containsString="0" containsBlank="1"/>
    </cacheField>
    <cacheField name="Profesión" numFmtId="0">
      <sharedItems containsNonDate="0" containsString="0" containsBlank="1"/>
    </cacheField>
    <cacheField name="Estrato Social" numFmtId="0">
      <sharedItems containsNonDate="0" containsString="0" containsBlank="1"/>
    </cacheField>
    <cacheField name="Dependencia" numFmtId="0">
      <sharedItems/>
    </cacheField>
    <cacheField name="Cargo" numFmtId="0">
      <sharedItems/>
    </cacheField>
    <cacheField name="Antigüedad en el cargo" numFmtId="0">
      <sharedItems/>
    </cacheField>
    <cacheField name="Email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 de Windows" refreshedDate="44442.692425694448" createdVersion="7" refreshedVersion="7" minRefreshableVersion="3" recordCount="27" xr:uid="{BB2A5CFA-054A-4A6A-BF70-B881700AA607}">
  <cacheSource type="worksheet">
    <worksheetSource ref="A1:D28" sheet="Gráfica"/>
  </cacheSource>
  <cacheFields count="4">
    <cacheField name="Género" numFmtId="0">
      <sharedItems containsBlank="1"/>
    </cacheField>
    <cacheField name="Cuenta de No." numFmtId="0">
      <sharedItems containsString="0" containsBlank="1" containsNumber="1" containsInteger="1" minValue="12" maxValue="15"/>
    </cacheField>
    <cacheField name="No." numFmtId="0">
      <sharedItems containsSemiMixedTypes="0" containsString="0" containsNumber="1" containsInteger="1" minValue="1" maxValue="30"/>
    </cacheField>
    <cacheField name="Edad a 2021" numFmtId="0">
      <sharedItems count="5">
        <s v="31 a 40"/>
        <s v="41 a 50"/>
        <s v="61 a 70"/>
        <s v="51 a 60"/>
        <s v="30 o menos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 de Windows" refreshedDate="44442.764209953704" createdVersion="7" refreshedVersion="7" minRefreshableVersion="3" recordCount="27" xr:uid="{B13D966F-BB86-4508-BC4B-EE63886188A9}">
  <cacheSource type="worksheet">
    <worksheetSource ref="A1:E28" sheet="Gráfica"/>
  </cacheSource>
  <cacheFields count="5">
    <cacheField name="Género" numFmtId="0">
      <sharedItems containsBlank="1"/>
    </cacheField>
    <cacheField name="Cuenta de No." numFmtId="0">
      <sharedItems containsString="0" containsBlank="1" containsNumber="1" containsInteger="1" minValue="12" maxValue="15"/>
    </cacheField>
    <cacheField name="No." numFmtId="0">
      <sharedItems containsSemiMixedTypes="0" containsString="0" containsNumber="1" containsInteger="1" minValue="1" maxValue="30"/>
    </cacheField>
    <cacheField name="Edad a 2021" numFmtId="0">
      <sharedItems/>
    </cacheField>
    <cacheField name="Antigüedad en meses" numFmtId="0">
      <sharedItems count="5">
        <s v="Menos de 2 años"/>
        <s v="2 a 8 años"/>
        <s v="Más de 22 años"/>
        <s v="9 a 14 años"/>
        <s v="15 a 21 años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">
  <r>
    <n v="1"/>
    <s v="Diego Fernando Plata Alvarez"/>
    <x v="0"/>
    <n v="1987"/>
    <n v="34"/>
    <s v="Casado"/>
    <n v="3124205705"/>
    <m/>
    <m/>
    <m/>
    <m/>
    <s v="Despacho Del Alcalde"/>
    <s v="Alcalde"/>
    <s v="1 año, 8 meses"/>
    <s v="diegoplataalcalde@gmail.com"/>
  </r>
  <r>
    <n v="2"/>
    <s v="Ximena Camacho Moreno"/>
    <x v="1"/>
    <n v="1974"/>
    <n v="47"/>
    <s v="Casada"/>
    <n v="3204223803"/>
    <m/>
    <m/>
    <m/>
    <m/>
    <s v="Despacho Del Alcalde"/>
    <s v="Jefe Control Interno"/>
    <s v="9 años, 5 meses"/>
    <s v="xicamo@gmail.com"/>
  </r>
  <r>
    <n v="3"/>
    <s v="Vilma Sequeda Muñiz"/>
    <x v="1"/>
    <n v="1971"/>
    <n v="50"/>
    <m/>
    <n v="3124482749"/>
    <m/>
    <m/>
    <m/>
    <m/>
    <s v="Despacho Del Alcalde"/>
    <s v="Auxiliar Administrativo"/>
    <s v="30 años, 9 meses"/>
    <s v="vilmase07@yahoo.es"/>
  </r>
  <r>
    <n v="4"/>
    <s v="Robinson Almeyda Villabona"/>
    <x v="0"/>
    <n v="1971"/>
    <n v="50"/>
    <m/>
    <n v="3125049940"/>
    <m/>
    <m/>
    <m/>
    <m/>
    <s v="Secretaria De Gobierno"/>
    <s v="Secretaria De Gobierno"/>
    <s v="1 año, 8 meses"/>
    <s v="robinsonalmeydav@gmail.com"/>
  </r>
  <r>
    <n v="5"/>
    <s v="María Hilda Martínez Reyes"/>
    <x v="1"/>
    <n v="1956"/>
    <n v="65"/>
    <m/>
    <n v="3108812411"/>
    <m/>
    <m/>
    <m/>
    <m/>
    <s v="Secretaria De Gobierno"/>
    <s v="Comisaria De Familia"/>
    <s v="13 años, 2 meses"/>
    <s v="hildamartines@hotmail.com"/>
  </r>
  <r>
    <n v="6"/>
    <s v="Esther Riaño Villamizar"/>
    <x v="1"/>
    <n v="1964"/>
    <n v="57"/>
    <s v="Casada"/>
    <n v="3208359318"/>
    <m/>
    <m/>
    <m/>
    <m/>
    <s v="Secretaria De Gobierno"/>
    <s v="Profesional Universitario"/>
    <s v="7 años, 11 meses"/>
    <s v="psicoesvi@gmail.com"/>
  </r>
  <r>
    <n v="7"/>
    <s v="Marelbis Fernández Amaris"/>
    <x v="1"/>
    <n v="1973"/>
    <n v="48"/>
    <m/>
    <n v="3214193194"/>
    <m/>
    <m/>
    <m/>
    <m/>
    <s v="Secretaria De Gobierno"/>
    <s v="Inspector De Policía"/>
    <s v="6 años, 10 meses"/>
    <s v="marelbisfernandez@gmail.com"/>
  </r>
  <r>
    <n v="8"/>
    <s v="José Manuel Castañeda Murillo"/>
    <x v="0"/>
    <n v="1992"/>
    <n v="29"/>
    <m/>
    <n v="3213583983"/>
    <m/>
    <m/>
    <m/>
    <m/>
    <s v="Secretaria De Gobierno"/>
    <s v="Técnico Administrativo"/>
    <s v="1  año, 3 meses"/>
    <s v="cas_189@hotmail.com"/>
  </r>
  <r>
    <n v="9"/>
    <s v="Edith Granados Robles"/>
    <x v="1"/>
    <n v="1985"/>
    <n v="36"/>
    <m/>
    <n v="3167259738"/>
    <m/>
    <m/>
    <m/>
    <m/>
    <s v="Secretaria De Gobierno"/>
    <s v="Auxiliar Administrativo"/>
    <s v="10 años, 4 meses"/>
    <s v="thamaraedalexa@gmail.com"/>
  </r>
  <r>
    <n v="11"/>
    <s v="Merary Oviedo Manrique"/>
    <x v="1"/>
    <n v="1982"/>
    <n v="39"/>
    <s v="Casada"/>
    <n v="3232154647"/>
    <m/>
    <m/>
    <m/>
    <m/>
    <s v="Secretaria De Hacienda"/>
    <s v="Secretaria De Hacienda"/>
    <s v="1 año, 8 meses"/>
    <s v="merary.oviedo@gmail.com"/>
  </r>
  <r>
    <n v="12"/>
    <s v="Azucena Del Pilar González Pinto"/>
    <x v="1"/>
    <n v="1988"/>
    <n v="33"/>
    <m/>
    <n v="3219586565"/>
    <m/>
    <m/>
    <m/>
    <m/>
    <s v="Secretaria De Hacienda"/>
    <s v="Profesional Universitario"/>
    <s v="5 años, 8 meses"/>
    <s v="ing.pilargonzalez@gmail.com"/>
  </r>
  <r>
    <n v="13"/>
    <s v="Yolanda García Vergara"/>
    <x v="1"/>
    <n v="1970"/>
    <n v="51"/>
    <m/>
    <n v="3115826642"/>
    <m/>
    <m/>
    <m/>
    <m/>
    <s v="Secretaria De Hacienda"/>
    <s v="Auxiliar Administrativo"/>
    <s v="27 años, 7 meses"/>
    <s v="garciavergarayoly@hotmail.com"/>
  </r>
  <r>
    <n v="14"/>
    <s v="Maria Eugenia Lozada Cárdenas"/>
    <x v="1"/>
    <n v="1970"/>
    <n v="51"/>
    <m/>
    <n v="3132091720"/>
    <m/>
    <m/>
    <m/>
    <m/>
    <s v="Secretaria De Hacienda"/>
    <s v="Auxiliar Administrativo"/>
    <s v="31 años, 6 meses"/>
    <s v="mariaeugenia.119021@hotmail.com"/>
  </r>
  <r>
    <n v="15"/>
    <s v="Rosa Candida Suarez Hernández"/>
    <x v="1"/>
    <n v="1979"/>
    <n v="42"/>
    <s v="Casada"/>
    <n v="3108130943"/>
    <m/>
    <m/>
    <m/>
    <m/>
    <s v="Secretaria De Hacienda"/>
    <s v="Auxiliar Administrativo"/>
    <s v="10 años, 4 meses"/>
    <s v="rosasuarez14@hotmail.com"/>
  </r>
  <r>
    <n v="17"/>
    <s v="Ever Johan Barrera Martínez"/>
    <x v="0"/>
    <n v="1982"/>
    <n v="39"/>
    <m/>
    <n v="3115895456"/>
    <m/>
    <m/>
    <m/>
    <m/>
    <s v="Secretaria De Planeación"/>
    <s v="Secretaria De Planeación"/>
    <s v="9 años, 8 meses"/>
    <s v="everjohan@gmail.com"/>
  </r>
  <r>
    <n v="18"/>
    <s v="Gilberto Camacho Verdugo"/>
    <x v="0"/>
    <n v="1960"/>
    <n v="61"/>
    <s v="Casado"/>
    <n v="3123771131"/>
    <m/>
    <m/>
    <m/>
    <m/>
    <s v="Secretaria De Planeación"/>
    <s v="Auxiliar Administrativo"/>
    <s v="27 años, 8 meses"/>
    <s v="gilbert1812@hotmail.com"/>
  </r>
  <r>
    <n v="19"/>
    <s v="Luz Dary Fandiño Gutiérrez"/>
    <x v="1"/>
    <n v="1976"/>
    <n v="45"/>
    <m/>
    <n v="3124802862"/>
    <m/>
    <m/>
    <m/>
    <m/>
    <s v="Secretaria De Planeación"/>
    <s v="Auxiliar Administrativo"/>
    <s v="10 años, 4 meses"/>
    <s v="luzdaryfand@yahoo.es"/>
  </r>
  <r>
    <n v="21"/>
    <s v="Suleidy Grandas Mejía"/>
    <x v="1"/>
    <n v="1989"/>
    <n v="32"/>
    <m/>
    <n v="3138839508"/>
    <m/>
    <m/>
    <m/>
    <m/>
    <s v="Secretaria De Desarrollo Social"/>
    <s v="Secretaria De Desarrollo Social"/>
    <s v="1 año, 8 meses"/>
    <s v="sule.589@hotmail.com"/>
  </r>
  <r>
    <n v="22"/>
    <s v="Juan Manuel Ruxi Peláez"/>
    <x v="0"/>
    <n v="1978"/>
    <n v="43"/>
    <m/>
    <n v="3104840862"/>
    <m/>
    <m/>
    <m/>
    <m/>
    <s v="Secretaria De Desarrollo Social"/>
    <s v="Técnico Administrativo"/>
    <s v="10 meses"/>
    <s v="recientecorreo2@outlook.com"/>
  </r>
  <r>
    <n v="23"/>
    <s v="Esperanza Suarez Hernández"/>
    <x v="1"/>
    <n v="1977"/>
    <n v="44"/>
    <s v="Casada"/>
    <n v="3118200199"/>
    <m/>
    <m/>
    <m/>
    <m/>
    <s v="Secretaria De Desarrollo Social"/>
    <s v="Auxiliar Administrativo"/>
    <s v="10 años, 4 meses"/>
    <s v="panchasuarez@yahoo.es"/>
  </r>
  <r>
    <n v="24"/>
    <s v="Bernardo Montañez Pico"/>
    <x v="0"/>
    <n v="1962"/>
    <n v="59"/>
    <s v="Casado"/>
    <n v="3212640471"/>
    <m/>
    <m/>
    <m/>
    <m/>
    <s v="Secretaria De Planeación"/>
    <s v="Operador Motoniveladora"/>
    <s v="15 años, 8 meses"/>
    <s v="thamaraedalexa@gmail.com"/>
  </r>
  <r>
    <n v="25"/>
    <s v="Ciro Alfonso Ballesteros Parra"/>
    <x v="0"/>
    <n v="1971"/>
    <n v="50"/>
    <s v="Casado"/>
    <n v="3219775829"/>
    <m/>
    <m/>
    <m/>
    <m/>
    <s v="Secretaria De Planeación"/>
    <s v="Operador Retroexcavadora"/>
    <s v="15 años, 8 meses"/>
    <s v="ciroparra123@hotmail.com"/>
  </r>
  <r>
    <n v="26"/>
    <s v="Luis Manuel Castro Almeyda"/>
    <x v="0"/>
    <n v="1966"/>
    <n v="55"/>
    <s v="Viudo"/>
    <n v="3218608534"/>
    <m/>
    <m/>
    <m/>
    <m/>
    <s v="Secretaria De Planeación"/>
    <s v="Operador Volqueta"/>
    <s v="16 años, 8 meses"/>
    <s v="andrealiceth@gmail.com"/>
  </r>
  <r>
    <n v="27"/>
    <s v="Nelson León Plata"/>
    <x v="0"/>
    <n v="1970"/>
    <n v="51"/>
    <m/>
    <n v="3209015985"/>
    <m/>
    <m/>
    <m/>
    <m/>
    <s v="Secretaria De Planeación"/>
    <s v="Operador Volqueta"/>
    <s v="17 años, 8 meses"/>
    <s v="nelep75@hotmail.com"/>
  </r>
  <r>
    <n v="28"/>
    <s v="Donaldo Hernández Villamizar"/>
    <x v="0"/>
    <n v="1974"/>
    <n v="47"/>
    <m/>
    <n v="3213651829"/>
    <m/>
    <m/>
    <m/>
    <m/>
    <s v="Personería Municipal"/>
    <s v="Personero"/>
    <s v="1 año, 6 meses"/>
    <s v="personeria@elcarmen-santander.gov.co"/>
  </r>
  <r>
    <n v="29"/>
    <s v="Adolfo Barrera Arenas"/>
    <x v="0"/>
    <n v="1968"/>
    <n v="53"/>
    <m/>
    <n v="3118045888"/>
    <m/>
    <m/>
    <m/>
    <m/>
    <s v="Personería Municipal"/>
    <s v="Secretario Personería"/>
    <s v="25 años, 7 meses"/>
    <s v="a.barrera.a@hotmail.com"/>
  </r>
  <r>
    <n v="30"/>
    <s v="Smith Porras Caceres"/>
    <x v="1"/>
    <n v="1974"/>
    <n v="47"/>
    <m/>
    <n v="3102540748"/>
    <m/>
    <m/>
    <m/>
    <m/>
    <s v="Concejo Municipal"/>
    <s v="Secretaria Concejo"/>
    <s v="1 año, 8 meses"/>
    <s v="sharon-2333@hotmail.com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">
  <r>
    <s v="Femenino"/>
    <n v="15"/>
    <n v="1"/>
    <x v="0"/>
  </r>
  <r>
    <s v="Masculino"/>
    <n v="12"/>
    <n v="2"/>
    <x v="1"/>
  </r>
  <r>
    <m/>
    <m/>
    <n v="3"/>
    <x v="1"/>
  </r>
  <r>
    <m/>
    <m/>
    <n v="4"/>
    <x v="1"/>
  </r>
  <r>
    <m/>
    <m/>
    <n v="5"/>
    <x v="2"/>
  </r>
  <r>
    <m/>
    <m/>
    <n v="6"/>
    <x v="3"/>
  </r>
  <r>
    <m/>
    <m/>
    <n v="7"/>
    <x v="1"/>
  </r>
  <r>
    <m/>
    <m/>
    <n v="8"/>
    <x v="4"/>
  </r>
  <r>
    <m/>
    <m/>
    <n v="9"/>
    <x v="0"/>
  </r>
  <r>
    <m/>
    <m/>
    <n v="11"/>
    <x v="0"/>
  </r>
  <r>
    <m/>
    <m/>
    <n v="12"/>
    <x v="0"/>
  </r>
  <r>
    <m/>
    <m/>
    <n v="13"/>
    <x v="3"/>
  </r>
  <r>
    <m/>
    <m/>
    <n v="14"/>
    <x v="3"/>
  </r>
  <r>
    <m/>
    <m/>
    <n v="15"/>
    <x v="1"/>
  </r>
  <r>
    <m/>
    <m/>
    <n v="17"/>
    <x v="0"/>
  </r>
  <r>
    <m/>
    <m/>
    <n v="18"/>
    <x v="2"/>
  </r>
  <r>
    <m/>
    <m/>
    <n v="19"/>
    <x v="1"/>
  </r>
  <r>
    <m/>
    <m/>
    <n v="21"/>
    <x v="0"/>
  </r>
  <r>
    <m/>
    <m/>
    <n v="22"/>
    <x v="1"/>
  </r>
  <r>
    <m/>
    <m/>
    <n v="23"/>
    <x v="1"/>
  </r>
  <r>
    <m/>
    <m/>
    <n v="24"/>
    <x v="3"/>
  </r>
  <r>
    <m/>
    <m/>
    <n v="25"/>
    <x v="1"/>
  </r>
  <r>
    <m/>
    <m/>
    <n v="26"/>
    <x v="3"/>
  </r>
  <r>
    <m/>
    <m/>
    <n v="27"/>
    <x v="3"/>
  </r>
  <r>
    <m/>
    <m/>
    <n v="28"/>
    <x v="1"/>
  </r>
  <r>
    <m/>
    <m/>
    <n v="29"/>
    <x v="3"/>
  </r>
  <r>
    <m/>
    <m/>
    <n v="30"/>
    <x v="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">
  <r>
    <s v="Femenino"/>
    <n v="15"/>
    <n v="1"/>
    <s v="31 a 40"/>
    <x v="0"/>
  </r>
  <r>
    <s v="Masculino"/>
    <n v="12"/>
    <n v="2"/>
    <s v="41 a 50"/>
    <x v="1"/>
  </r>
  <r>
    <m/>
    <m/>
    <n v="3"/>
    <s v="41 a 50"/>
    <x v="2"/>
  </r>
  <r>
    <m/>
    <m/>
    <n v="4"/>
    <s v="41 a 50"/>
    <x v="0"/>
  </r>
  <r>
    <m/>
    <m/>
    <n v="5"/>
    <s v="61 a 70"/>
    <x v="3"/>
  </r>
  <r>
    <m/>
    <m/>
    <n v="6"/>
    <s v="51 a 60"/>
    <x v="1"/>
  </r>
  <r>
    <m/>
    <m/>
    <n v="7"/>
    <s v="41 a 50"/>
    <x v="1"/>
  </r>
  <r>
    <m/>
    <m/>
    <n v="8"/>
    <s v="30 o menos"/>
    <x v="0"/>
  </r>
  <r>
    <m/>
    <m/>
    <n v="9"/>
    <s v="31 a 40"/>
    <x v="3"/>
  </r>
  <r>
    <m/>
    <m/>
    <n v="11"/>
    <s v="31 a 40"/>
    <x v="0"/>
  </r>
  <r>
    <m/>
    <m/>
    <n v="12"/>
    <s v="31 a 40"/>
    <x v="1"/>
  </r>
  <r>
    <m/>
    <m/>
    <n v="13"/>
    <s v="51 a 60"/>
    <x v="2"/>
  </r>
  <r>
    <m/>
    <m/>
    <n v="14"/>
    <s v="51 a 60"/>
    <x v="2"/>
  </r>
  <r>
    <m/>
    <m/>
    <n v="15"/>
    <s v="41 a 50"/>
    <x v="3"/>
  </r>
  <r>
    <m/>
    <m/>
    <n v="17"/>
    <s v="31 a 40"/>
    <x v="3"/>
  </r>
  <r>
    <m/>
    <m/>
    <n v="18"/>
    <s v="61 a 70"/>
    <x v="2"/>
  </r>
  <r>
    <m/>
    <m/>
    <n v="19"/>
    <s v="41 a 50"/>
    <x v="3"/>
  </r>
  <r>
    <m/>
    <m/>
    <n v="21"/>
    <s v="31 a 40"/>
    <x v="0"/>
  </r>
  <r>
    <m/>
    <m/>
    <n v="22"/>
    <s v="41 a 50"/>
    <x v="0"/>
  </r>
  <r>
    <m/>
    <m/>
    <n v="23"/>
    <s v="41 a 50"/>
    <x v="3"/>
  </r>
  <r>
    <m/>
    <m/>
    <n v="24"/>
    <s v="51 a 60"/>
    <x v="4"/>
  </r>
  <r>
    <m/>
    <m/>
    <n v="25"/>
    <s v="41 a 50"/>
    <x v="4"/>
  </r>
  <r>
    <m/>
    <m/>
    <n v="26"/>
    <s v="51 a 60"/>
    <x v="4"/>
  </r>
  <r>
    <m/>
    <m/>
    <n v="27"/>
    <s v="51 a 60"/>
    <x v="4"/>
  </r>
  <r>
    <m/>
    <m/>
    <n v="28"/>
    <s v="41 a 50"/>
    <x v="0"/>
  </r>
  <r>
    <m/>
    <m/>
    <n v="29"/>
    <s v="51 a 60"/>
    <x v="2"/>
  </r>
  <r>
    <m/>
    <m/>
    <n v="30"/>
    <s v="41 a 5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65B6A1F-968F-4FEC-BCDC-E2DF7662BFBC}" name="TablaDinámica37" cacheId="1" applyNumberFormats="0" applyBorderFormats="0" applyFontFormats="0" applyPatternFormats="0" applyAlignmentFormats="0" applyWidthHeightFormats="1" dataCaption="Valores" updatedVersion="7" minRefreshableVersion="3" useAutoFormatting="1" rowGrandTotals="0" colGrandTotals="0" itemPrintTitles="1" createdVersion="7" indent="0" compact="0" compactData="0" multipleFieldFilters="0" chartFormat="4">
  <location ref="B32:C37" firstHeaderRow="1" firstDataRow="1" firstDataCol="1"/>
  <pivotFields count="4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5">
        <item x="4"/>
        <item x="0"/>
        <item x="1"/>
        <item x="3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3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Cuenta de No.2" fld="2" subtotal="count" baseField="0" baseItem="0"/>
  </dataFields>
  <formats count="10">
    <format dxfId="9">
      <pivotArea type="all" dataOnly="0" outline="0" fieldPosition="0"/>
    </format>
    <format dxfId="8">
      <pivotArea outline="0" collapsedLevelsAreSubtotals="1" fieldPosition="0"/>
    </format>
    <format dxfId="7">
      <pivotArea field="3" type="button" dataOnly="0" labelOnly="1" outline="0" axis="axisRow" fieldPosition="0"/>
    </format>
    <format dxfId="6">
      <pivotArea dataOnly="0" labelOnly="1" outline="0" fieldPosition="0">
        <references count="1">
          <reference field="3" count="0"/>
        </references>
      </pivotArea>
    </format>
    <format dxfId="5">
      <pivotArea dataOnly="0" labelOnly="1" outline="0" axis="axisValues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field="3" type="button" dataOnly="0" labelOnly="1" outline="0" axis="axisRow" fieldPosition="0"/>
    </format>
    <format dxfId="1">
      <pivotArea dataOnly="0" labelOnly="1" outline="0" fieldPosition="0">
        <references count="1">
          <reference field="3" count="0"/>
        </references>
      </pivotArea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665241-B1E1-43B0-9CC1-5AD5BD7BFC50}" name="TablaDinámica11" cacheId="0" applyNumberFormats="0" applyBorderFormats="0" applyFontFormats="0" applyPatternFormats="0" applyAlignmentFormats="0" applyWidthHeightFormats="1" dataCaption="Valores" updatedVersion="7" minRefreshableVersion="3" useAutoFormatting="1" rowGrandTotals="0" colGrandTotals="0" itemPrintTitles="1" createdVersion="7" indent="0" compact="0" compactData="0" multipleFieldFilters="0" chartFormat="4">
  <location ref="A1:B3" firstHeaderRow="1" firstDataRow="1" firstDataCol="1"/>
  <pivotFields count="15"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2"/>
  </rowFields>
  <rowItems count="2">
    <i>
      <x/>
    </i>
    <i>
      <x v="1"/>
    </i>
  </rowItems>
  <colItems count="1">
    <i/>
  </colItems>
  <dataFields count="1">
    <dataField name="Cuenta de No." fld="0" subtotal="count" baseField="0" baseItem="0"/>
  </dataFields>
  <formats count="4">
    <format dxfId="13">
      <pivotArea outline="0" collapsedLevelsAreSubtotals="1" fieldPosition="0"/>
    </format>
    <format dxfId="12">
      <pivotArea dataOnly="0" labelOnly="1" outline="0" axis="axisValues" fieldPosition="0"/>
    </format>
    <format dxfId="11">
      <pivotArea outline="0" collapsedLevelsAreSubtotals="1" fieldPosition="0"/>
    </format>
    <format dxfId="1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6C11D07-2F6C-4759-9FC3-F08506FE64CB}" name="TablaDinámica44" cacheId="2" applyNumberFormats="0" applyBorderFormats="0" applyFontFormats="0" applyPatternFormats="0" applyAlignmentFormats="0" applyWidthHeightFormats="1" dataCaption="Valores" updatedVersion="7" minRefreshableVersion="3" useAutoFormatting="1" rowGrandTotals="0" colGrandTotals="0" itemPrintTitles="1" createdVersion="7" indent="0" compact="0" compactData="0" multipleFieldFilters="0" chartFormat="5">
  <location ref="B39:C44" firstHeaderRow="1" firstDataRow="1" firstDataCol="1"/>
  <pivotFields count="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5">
        <item x="4"/>
        <item x="1"/>
        <item x="3"/>
        <item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4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Cuenta de No.2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cas_189@hotmail.com" TargetMode="External"/><Relationship Id="rId13" Type="http://schemas.openxmlformats.org/officeDocument/2006/relationships/hyperlink" Target="mailto:mariaeugenia.119021@hotmail.com" TargetMode="External"/><Relationship Id="rId18" Type="http://schemas.openxmlformats.org/officeDocument/2006/relationships/hyperlink" Target="mailto:sule.589@hotmail.com" TargetMode="External"/><Relationship Id="rId26" Type="http://schemas.openxmlformats.org/officeDocument/2006/relationships/drawing" Target="../drawings/drawing3.xml"/><Relationship Id="rId3" Type="http://schemas.openxmlformats.org/officeDocument/2006/relationships/hyperlink" Target="mailto:vilmasequeda1008@gmail.com" TargetMode="External"/><Relationship Id="rId21" Type="http://schemas.openxmlformats.org/officeDocument/2006/relationships/hyperlink" Target="mailto:nelep75@hotmail.com" TargetMode="External"/><Relationship Id="rId7" Type="http://schemas.openxmlformats.org/officeDocument/2006/relationships/hyperlink" Target="mailto:marelbisfernandez@gmail.com" TargetMode="External"/><Relationship Id="rId12" Type="http://schemas.openxmlformats.org/officeDocument/2006/relationships/hyperlink" Target="mailto:garciavergarayoly@hotmail.com" TargetMode="External"/><Relationship Id="rId17" Type="http://schemas.openxmlformats.org/officeDocument/2006/relationships/hyperlink" Target="mailto:luzdaryfand@yahoo.es" TargetMode="External"/><Relationship Id="rId25" Type="http://schemas.openxmlformats.org/officeDocument/2006/relationships/printerSettings" Target="../printerSettings/printerSettings2.bin"/><Relationship Id="rId2" Type="http://schemas.openxmlformats.org/officeDocument/2006/relationships/hyperlink" Target="mailto:karolximena23@hotmail.com" TargetMode="External"/><Relationship Id="rId16" Type="http://schemas.openxmlformats.org/officeDocument/2006/relationships/hyperlink" Target="mailto:gilbert1812@hotmail.com" TargetMode="External"/><Relationship Id="rId20" Type="http://schemas.openxmlformats.org/officeDocument/2006/relationships/hyperlink" Target="mailto:panchasuarez@yahoo.es" TargetMode="External"/><Relationship Id="rId1" Type="http://schemas.openxmlformats.org/officeDocument/2006/relationships/hyperlink" Target="mailto:diegoplataalcalde@gmail.com" TargetMode="External"/><Relationship Id="rId6" Type="http://schemas.openxmlformats.org/officeDocument/2006/relationships/hyperlink" Target="mailto:psicoesvi@gmail.com" TargetMode="External"/><Relationship Id="rId11" Type="http://schemas.openxmlformats.org/officeDocument/2006/relationships/hyperlink" Target="mailto:ing.pilargonzalez@hotmail.com" TargetMode="External"/><Relationship Id="rId24" Type="http://schemas.openxmlformats.org/officeDocument/2006/relationships/hyperlink" Target="mailto:thamaraedalexa@gmail.com" TargetMode="External"/><Relationship Id="rId5" Type="http://schemas.openxmlformats.org/officeDocument/2006/relationships/hyperlink" Target="mailto:hildamartines@hotmail.com" TargetMode="External"/><Relationship Id="rId15" Type="http://schemas.openxmlformats.org/officeDocument/2006/relationships/hyperlink" Target="mailto:everjohan@gmail.com" TargetMode="External"/><Relationship Id="rId23" Type="http://schemas.openxmlformats.org/officeDocument/2006/relationships/hyperlink" Target="mailto:andrealiceth@gmail.com" TargetMode="External"/><Relationship Id="rId10" Type="http://schemas.openxmlformats.org/officeDocument/2006/relationships/hyperlink" Target="mailto:merary.oviedo@gmail.com" TargetMode="External"/><Relationship Id="rId19" Type="http://schemas.openxmlformats.org/officeDocument/2006/relationships/hyperlink" Target="mailto:recientecorreo2@outlook.com" TargetMode="External"/><Relationship Id="rId4" Type="http://schemas.openxmlformats.org/officeDocument/2006/relationships/hyperlink" Target="mailto:robinsonalmeydav@gmail.com" TargetMode="External"/><Relationship Id="rId9" Type="http://schemas.openxmlformats.org/officeDocument/2006/relationships/hyperlink" Target="mailto:thamaraedalexa@gmail.com" TargetMode="External"/><Relationship Id="rId14" Type="http://schemas.openxmlformats.org/officeDocument/2006/relationships/hyperlink" Target="mailto:rosasuarez14@hotmail.com" TargetMode="External"/><Relationship Id="rId22" Type="http://schemas.openxmlformats.org/officeDocument/2006/relationships/hyperlink" Target="mailto:ciroparra123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72375-5AD5-48AB-A402-9DAE8B8D334F}">
  <dimension ref="A1:Y31"/>
  <sheetViews>
    <sheetView tabSelected="1" zoomScale="70" zoomScaleNormal="70" workbookViewId="0">
      <selection activeCell="A2" sqref="A2"/>
    </sheetView>
  </sheetViews>
  <sheetFormatPr baseColWidth="10" defaultRowHeight="15" x14ac:dyDescent="0.25"/>
  <sheetData>
    <row r="1" spans="1:25" x14ac:dyDescent="0.25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</row>
    <row r="2" spans="1:25" x14ac:dyDescent="0.25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</row>
    <row r="3" spans="1:25" x14ac:dyDescent="0.25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</row>
    <row r="4" spans="1:25" x14ac:dyDescent="0.25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</row>
    <row r="5" spans="1:25" x14ac:dyDescent="0.25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</row>
    <row r="6" spans="1:25" x14ac:dyDescent="0.25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</row>
    <row r="7" spans="1:25" x14ac:dyDescent="0.25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</row>
    <row r="8" spans="1:25" x14ac:dyDescent="0.25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</row>
    <row r="9" spans="1:25" x14ac:dyDescent="0.25">
      <c r="A9" s="81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</row>
    <row r="10" spans="1:25" x14ac:dyDescent="0.25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</row>
    <row r="11" spans="1:25" x14ac:dyDescent="0.25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</row>
    <row r="12" spans="1:25" x14ac:dyDescent="0.25">
      <c r="A12" s="81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</row>
    <row r="13" spans="1:25" x14ac:dyDescent="0.25">
      <c r="A13" s="81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</row>
    <row r="14" spans="1:25" x14ac:dyDescent="0.25">
      <c r="A14" s="81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</row>
    <row r="15" spans="1:25" x14ac:dyDescent="0.25">
      <c r="A15" s="81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</row>
    <row r="16" spans="1:25" x14ac:dyDescent="0.25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</row>
    <row r="17" spans="1:25" x14ac:dyDescent="0.25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</row>
    <row r="18" spans="1:25" x14ac:dyDescent="0.25">
      <c r="A18" s="81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</row>
    <row r="19" spans="1:25" x14ac:dyDescent="0.25">
      <c r="A19" s="81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</row>
    <row r="20" spans="1:25" x14ac:dyDescent="0.25">
      <c r="A20" s="81"/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</row>
    <row r="21" spans="1:25" x14ac:dyDescent="0.25">
      <c r="A21" s="81"/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</row>
    <row r="22" spans="1:25" x14ac:dyDescent="0.25">
      <c r="A22" s="81"/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</row>
    <row r="23" spans="1:25" x14ac:dyDescent="0.25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</row>
    <row r="24" spans="1:25" x14ac:dyDescent="0.25">
      <c r="A24" s="81"/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</row>
    <row r="25" spans="1:25" x14ac:dyDescent="0.25">
      <c r="A25" s="81"/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</row>
    <row r="26" spans="1:25" x14ac:dyDescent="0.25">
      <c r="A26" s="81"/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</row>
    <row r="27" spans="1:25" x14ac:dyDescent="0.25">
      <c r="A27" s="81"/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</row>
    <row r="28" spans="1:25" x14ac:dyDescent="0.25">
      <c r="A28" s="81"/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</row>
    <row r="29" spans="1:25" x14ac:dyDescent="0.25">
      <c r="A29" s="81"/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</row>
    <row r="30" spans="1:25" x14ac:dyDescent="0.25">
      <c r="A30" s="81"/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</row>
    <row r="31" spans="1:25" x14ac:dyDescent="0.25">
      <c r="A31" s="81"/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0DAF2-9D6C-4FB8-80C6-517B907FC141}">
  <sheetPr filterMode="1"/>
  <dimension ref="A1:M59"/>
  <sheetViews>
    <sheetView topLeftCell="B1" zoomScale="70" zoomScaleNormal="70" workbookViewId="0">
      <selection activeCell="B1" sqref="B1:J1048576"/>
    </sheetView>
  </sheetViews>
  <sheetFormatPr baseColWidth="10" defaultRowHeight="15" x14ac:dyDescent="0.25"/>
  <cols>
    <col min="1" max="1" width="2.5703125" hidden="1" customWidth="1"/>
    <col min="2" max="2" width="7.5703125" style="2" customWidth="1"/>
    <col min="3" max="3" width="9" style="2" customWidth="1"/>
    <col min="4" max="4" width="11.42578125" style="2" customWidth="1"/>
    <col min="5" max="5" width="15.42578125" style="2" customWidth="1"/>
    <col min="6" max="6" width="17.42578125" bestFit="1" customWidth="1"/>
    <col min="7" max="7" width="17.85546875" bestFit="1" customWidth="1"/>
    <col min="8" max="8" width="18.85546875" customWidth="1"/>
    <col min="9" max="10" width="14.42578125" bestFit="1" customWidth="1"/>
  </cols>
  <sheetData>
    <row r="1" spans="1:10" ht="15.75" thickBot="1" x14ac:dyDescent="0.3">
      <c r="A1" s="52" t="s">
        <v>4</v>
      </c>
      <c r="B1" s="2" t="s">
        <v>115</v>
      </c>
      <c r="C1" s="55" t="s">
        <v>0</v>
      </c>
      <c r="D1" s="28" t="s">
        <v>29</v>
      </c>
      <c r="E1" s="28" t="s">
        <v>198</v>
      </c>
      <c r="F1" s="35">
        <v>908526</v>
      </c>
      <c r="G1" s="72" t="s">
        <v>155</v>
      </c>
      <c r="H1" s="72"/>
      <c r="I1" s="72"/>
      <c r="J1" s="72"/>
    </row>
    <row r="2" spans="1:10" x14ac:dyDescent="0.25">
      <c r="A2" t="s">
        <v>6</v>
      </c>
      <c r="B2" s="56">
        <v>15</v>
      </c>
      <c r="C2" s="57">
        <v>1</v>
      </c>
      <c r="D2" s="57" t="s">
        <v>118</v>
      </c>
      <c r="E2" s="24" t="s">
        <v>124</v>
      </c>
      <c r="F2" s="35">
        <v>4261640</v>
      </c>
      <c r="G2" s="76" t="str">
        <f>+IF(AND(F2&gt;=$I$3,F2&lt;=$J$3),"De 1 a 2 SMMLV",IF(AND(F2&gt;$I$4,F2&lt;=$J$4),"De 2 a 3 SMMLV",IF(AND(F2&gt;$I$5,F2&lt;=$J$5),"De 3 a 4 SMMLV",IF(F2&gt;$I$6,"Más de 4 SMMLV"))))</f>
        <v>Más de 4 SMMLV</v>
      </c>
      <c r="H2" s="72"/>
      <c r="I2" s="73" t="s">
        <v>149</v>
      </c>
      <c r="J2" s="74" t="s">
        <v>150</v>
      </c>
    </row>
    <row r="3" spans="1:10" x14ac:dyDescent="0.25">
      <c r="A3" t="s">
        <v>5</v>
      </c>
      <c r="B3" s="56">
        <v>12</v>
      </c>
      <c r="C3" s="58">
        <v>2</v>
      </c>
      <c r="D3" s="58" t="s">
        <v>119</v>
      </c>
      <c r="E3" s="18" t="s">
        <v>125</v>
      </c>
      <c r="F3" s="35">
        <v>3489326</v>
      </c>
      <c r="G3" s="76" t="str">
        <f t="shared" ref="G3:G25" si="0">+IF(AND(F3&gt;=$I$3,F3&lt;=$J$3),"De 1 a 2 SMMLV",IF(AND(F3&gt;$I$4,F3&lt;=$J$4),"De 2 a 3 SMMLV",IF(AND(F3&gt;$I$5,F3&lt;=$J$5),"De 3 a 4 SMMLV",IF(F3&gt;$I$6,"Más de 4 SMMLV"))))</f>
        <v>De 3 a 4 SMMLV</v>
      </c>
      <c r="H3" s="72" t="s">
        <v>151</v>
      </c>
      <c r="I3" s="73">
        <f>+F1</f>
        <v>908526</v>
      </c>
      <c r="J3" s="73">
        <f>F1*2</f>
        <v>1817052</v>
      </c>
    </row>
    <row r="4" spans="1:10" x14ac:dyDescent="0.25">
      <c r="C4" s="58">
        <v>3</v>
      </c>
      <c r="D4" s="58" t="s">
        <v>119</v>
      </c>
      <c r="E4" s="18" t="s">
        <v>128</v>
      </c>
      <c r="F4" s="35">
        <v>2423237</v>
      </c>
      <c r="G4" s="76" t="str">
        <f t="shared" si="0"/>
        <v>De 2 a 3 SMMLV</v>
      </c>
      <c r="H4" s="75" t="s">
        <v>152</v>
      </c>
      <c r="I4" s="73">
        <f>+J3</f>
        <v>1817052</v>
      </c>
      <c r="J4" s="73">
        <f>+I3*3</f>
        <v>2725578</v>
      </c>
    </row>
    <row r="5" spans="1:10" x14ac:dyDescent="0.25">
      <c r="C5" s="58">
        <v>4</v>
      </c>
      <c r="D5" s="58" t="s">
        <v>119</v>
      </c>
      <c r="E5" s="18" t="s">
        <v>124</v>
      </c>
      <c r="F5" s="35">
        <v>3925491</v>
      </c>
      <c r="G5" s="76" t="str">
        <f t="shared" si="0"/>
        <v>Más de 4 SMMLV</v>
      </c>
      <c r="H5" s="72" t="s">
        <v>153</v>
      </c>
      <c r="I5" s="73">
        <f>+J4</f>
        <v>2725578</v>
      </c>
      <c r="J5" s="73">
        <f>+F1*4</f>
        <v>3634104</v>
      </c>
    </row>
    <row r="6" spans="1:10" x14ac:dyDescent="0.25">
      <c r="C6" s="58">
        <v>5</v>
      </c>
      <c r="D6" s="58" t="s">
        <v>120</v>
      </c>
      <c r="E6" s="18" t="s">
        <v>126</v>
      </c>
      <c r="F6" s="35">
        <v>3890598</v>
      </c>
      <c r="G6" s="76" t="str">
        <f t="shared" si="0"/>
        <v>Más de 4 SMMLV</v>
      </c>
      <c r="H6" s="72" t="s">
        <v>154</v>
      </c>
      <c r="I6" s="73">
        <f>+J5</f>
        <v>3634104</v>
      </c>
      <c r="J6" s="72"/>
    </row>
    <row r="7" spans="1:10" x14ac:dyDescent="0.25">
      <c r="C7" s="58">
        <v>6</v>
      </c>
      <c r="D7" s="58" t="s">
        <v>121</v>
      </c>
      <c r="E7" s="18" t="s">
        <v>125</v>
      </c>
      <c r="F7" s="35">
        <v>2492603</v>
      </c>
      <c r="G7" s="76" t="str">
        <f t="shared" si="0"/>
        <v>De 2 a 3 SMMLV</v>
      </c>
      <c r="H7" s="72"/>
      <c r="I7" s="72"/>
      <c r="J7" s="72"/>
    </row>
    <row r="8" spans="1:10" x14ac:dyDescent="0.25">
      <c r="C8" s="58">
        <v>7</v>
      </c>
      <c r="D8" s="58" t="s">
        <v>119</v>
      </c>
      <c r="E8" s="18" t="s">
        <v>125</v>
      </c>
      <c r="F8" s="35">
        <v>2476250</v>
      </c>
      <c r="G8" s="76" t="str">
        <f t="shared" si="0"/>
        <v>De 2 a 3 SMMLV</v>
      </c>
      <c r="J8" s="72"/>
    </row>
    <row r="9" spans="1:10" x14ac:dyDescent="0.25">
      <c r="C9" s="58">
        <v>8</v>
      </c>
      <c r="D9" s="58" t="s">
        <v>117</v>
      </c>
      <c r="E9" s="18" t="s">
        <v>124</v>
      </c>
      <c r="F9" s="35">
        <v>2426267</v>
      </c>
      <c r="G9" s="76" t="str">
        <f t="shared" si="0"/>
        <v>De 2 a 3 SMMLV</v>
      </c>
      <c r="H9" s="93" t="s">
        <v>4</v>
      </c>
      <c r="I9" s="93" t="s">
        <v>159</v>
      </c>
      <c r="J9" s="72"/>
    </row>
    <row r="10" spans="1:10" x14ac:dyDescent="0.25">
      <c r="C10" s="58">
        <v>9</v>
      </c>
      <c r="D10" s="58" t="s">
        <v>118</v>
      </c>
      <c r="E10" s="18" t="s">
        <v>126</v>
      </c>
      <c r="F10" s="35">
        <v>2423237</v>
      </c>
      <c r="G10" s="76" t="str">
        <f t="shared" si="0"/>
        <v>De 2 a 3 SMMLV</v>
      </c>
      <c r="H10" s="93" t="s">
        <v>5</v>
      </c>
      <c r="I10" s="93">
        <f>+COUNTIF('Perfil sociodemográfico'!C6:C29,"Masculino")</f>
        <v>10</v>
      </c>
      <c r="J10" s="72"/>
    </row>
    <row r="11" spans="1:10" x14ac:dyDescent="0.25">
      <c r="C11" s="58">
        <v>11</v>
      </c>
      <c r="D11" s="58" t="s">
        <v>118</v>
      </c>
      <c r="E11" s="18" t="s">
        <v>124</v>
      </c>
      <c r="F11" s="35">
        <v>3925491</v>
      </c>
      <c r="G11" s="76" t="str">
        <f t="shared" si="0"/>
        <v>Más de 4 SMMLV</v>
      </c>
      <c r="H11" s="93" t="s">
        <v>6</v>
      </c>
      <c r="I11" s="93">
        <f>+COUNTIF('Perfil sociodemográfico'!C6:C29,"Femenino")</f>
        <v>14</v>
      </c>
      <c r="J11" s="72"/>
    </row>
    <row r="12" spans="1:10" x14ac:dyDescent="0.25">
      <c r="C12" s="58">
        <v>12</v>
      </c>
      <c r="D12" s="58" t="s">
        <v>118</v>
      </c>
      <c r="E12" s="18" t="s">
        <v>125</v>
      </c>
      <c r="F12" s="35">
        <v>2492603</v>
      </c>
      <c r="G12" s="76" t="str">
        <f t="shared" si="0"/>
        <v>De 2 a 3 SMMLV</v>
      </c>
      <c r="H12" s="72"/>
      <c r="I12" s="72"/>
      <c r="J12" s="72"/>
    </row>
    <row r="13" spans="1:10" x14ac:dyDescent="0.25">
      <c r="C13" s="58">
        <v>13</v>
      </c>
      <c r="D13" s="58" t="s">
        <v>121</v>
      </c>
      <c r="E13" s="18" t="s">
        <v>128</v>
      </c>
      <c r="F13" s="35">
        <v>2423237</v>
      </c>
      <c r="G13" s="76" t="str">
        <f t="shared" si="0"/>
        <v>De 2 a 3 SMMLV</v>
      </c>
      <c r="H13" s="93" t="s">
        <v>198</v>
      </c>
      <c r="I13" s="93" t="s">
        <v>159</v>
      </c>
      <c r="J13" s="72"/>
    </row>
    <row r="14" spans="1:10" x14ac:dyDescent="0.25">
      <c r="C14" s="58">
        <v>14</v>
      </c>
      <c r="D14" s="58" t="s">
        <v>121</v>
      </c>
      <c r="E14" s="18" t="s">
        <v>128</v>
      </c>
      <c r="F14" s="35">
        <v>2423237</v>
      </c>
      <c r="G14" s="76" t="str">
        <f t="shared" si="0"/>
        <v>De 2 a 3 SMMLV</v>
      </c>
      <c r="H14" s="93" t="s">
        <v>124</v>
      </c>
      <c r="I14" s="93">
        <f>+COUNTIF($E$2:$E$25,"Menos de 2 años")</f>
        <v>6</v>
      </c>
      <c r="J14" s="72"/>
    </row>
    <row r="15" spans="1:10" x14ac:dyDescent="0.25">
      <c r="C15" s="58">
        <v>15</v>
      </c>
      <c r="D15" s="58" t="s">
        <v>119</v>
      </c>
      <c r="E15" s="18" t="s">
        <v>126</v>
      </c>
      <c r="F15" s="35">
        <v>2423237</v>
      </c>
      <c r="G15" s="76" t="str">
        <f t="shared" si="0"/>
        <v>De 2 a 3 SMMLV</v>
      </c>
      <c r="H15" s="93" t="s">
        <v>125</v>
      </c>
      <c r="I15" s="93">
        <f>+COUNTIF($E$2:$E$25,"2 a 8 años")</f>
        <v>4</v>
      </c>
      <c r="J15" s="72"/>
    </row>
    <row r="16" spans="1:10" x14ac:dyDescent="0.25">
      <c r="C16" s="58">
        <v>17</v>
      </c>
      <c r="D16" s="58" t="s">
        <v>118</v>
      </c>
      <c r="E16" s="18" t="s">
        <v>126</v>
      </c>
      <c r="F16" s="35">
        <v>3925491</v>
      </c>
      <c r="G16" s="76" t="str">
        <f t="shared" si="0"/>
        <v>Más de 4 SMMLV</v>
      </c>
      <c r="H16" s="93" t="s">
        <v>126</v>
      </c>
      <c r="I16" s="93">
        <f>+COUNTIF($E$2:$E$25,"9 a 14 años")</f>
        <v>6</v>
      </c>
      <c r="J16" s="72"/>
    </row>
    <row r="17" spans="2:13" x14ac:dyDescent="0.25">
      <c r="C17" s="58">
        <v>18</v>
      </c>
      <c r="D17" s="58" t="s">
        <v>120</v>
      </c>
      <c r="E17" s="18" t="s">
        <v>128</v>
      </c>
      <c r="F17" s="35">
        <v>2423237</v>
      </c>
      <c r="G17" s="76" t="str">
        <f t="shared" si="0"/>
        <v>De 2 a 3 SMMLV</v>
      </c>
      <c r="H17" s="93" t="s">
        <v>127</v>
      </c>
      <c r="I17" s="93">
        <f>+COUNTIF($E$2:$E$25,"15 a 21 años")</f>
        <v>4</v>
      </c>
      <c r="J17" s="72"/>
    </row>
    <row r="18" spans="2:13" x14ac:dyDescent="0.25">
      <c r="C18" s="58">
        <v>19</v>
      </c>
      <c r="D18" s="58" t="s">
        <v>119</v>
      </c>
      <c r="E18" s="18" t="s">
        <v>126</v>
      </c>
      <c r="F18" s="35">
        <v>2423237</v>
      </c>
      <c r="G18" s="76" t="str">
        <f t="shared" si="0"/>
        <v>De 2 a 3 SMMLV</v>
      </c>
      <c r="H18" s="93" t="s">
        <v>128</v>
      </c>
      <c r="I18" s="93">
        <f>+COUNTIF($E$2:$E$25,"Más de 22 años")</f>
        <v>4</v>
      </c>
      <c r="J18" s="72"/>
    </row>
    <row r="19" spans="2:13" x14ac:dyDescent="0.25">
      <c r="C19" s="58">
        <v>21</v>
      </c>
      <c r="D19" s="58" t="s">
        <v>118</v>
      </c>
      <c r="E19" s="18" t="s">
        <v>124</v>
      </c>
      <c r="F19" s="35">
        <v>3925491</v>
      </c>
      <c r="G19" s="76" t="str">
        <f t="shared" si="0"/>
        <v>Más de 4 SMMLV</v>
      </c>
      <c r="H19" s="72"/>
      <c r="I19" s="72"/>
      <c r="J19" s="72"/>
    </row>
    <row r="20" spans="2:13" x14ac:dyDescent="0.25">
      <c r="C20" s="58">
        <v>22</v>
      </c>
      <c r="D20" s="58" t="s">
        <v>119</v>
      </c>
      <c r="E20" s="18" t="s">
        <v>124</v>
      </c>
      <c r="F20" s="35">
        <v>2426267</v>
      </c>
      <c r="G20" s="76" t="str">
        <f t="shared" si="0"/>
        <v>De 2 a 3 SMMLV</v>
      </c>
      <c r="H20" s="72"/>
      <c r="I20" s="72"/>
      <c r="J20" s="72"/>
    </row>
    <row r="21" spans="2:13" x14ac:dyDescent="0.25">
      <c r="C21" s="58">
        <v>23</v>
      </c>
      <c r="D21" s="58" t="s">
        <v>119</v>
      </c>
      <c r="E21" s="18" t="s">
        <v>126</v>
      </c>
      <c r="F21" s="35">
        <v>2423237</v>
      </c>
      <c r="G21" s="76" t="str">
        <f t="shared" si="0"/>
        <v>De 2 a 3 SMMLV</v>
      </c>
      <c r="H21" s="72"/>
      <c r="I21" s="72"/>
      <c r="J21" s="72"/>
    </row>
    <row r="22" spans="2:13" x14ac:dyDescent="0.25">
      <c r="C22" s="58">
        <v>24</v>
      </c>
      <c r="D22" s="58" t="s">
        <v>121</v>
      </c>
      <c r="E22" s="18" t="s">
        <v>127</v>
      </c>
      <c r="F22" s="35">
        <v>2502782</v>
      </c>
      <c r="G22" s="76" t="str">
        <f t="shared" si="0"/>
        <v>De 2 a 3 SMMLV</v>
      </c>
      <c r="H22" s="72"/>
      <c r="I22" s="72"/>
      <c r="J22" s="72"/>
    </row>
    <row r="23" spans="2:13" x14ac:dyDescent="0.25">
      <c r="C23" s="58">
        <v>25</v>
      </c>
      <c r="D23" s="58" t="s">
        <v>119</v>
      </c>
      <c r="E23" s="18" t="s">
        <v>127</v>
      </c>
      <c r="F23" s="35">
        <v>2196060</v>
      </c>
      <c r="G23" s="76" t="str">
        <f t="shared" si="0"/>
        <v>De 2 a 3 SMMLV</v>
      </c>
      <c r="H23" s="72"/>
      <c r="I23" s="72"/>
      <c r="J23" s="72"/>
    </row>
    <row r="24" spans="2:13" x14ac:dyDescent="0.25">
      <c r="C24" s="58">
        <v>26</v>
      </c>
      <c r="D24" s="58" t="s">
        <v>121</v>
      </c>
      <c r="E24" s="18" t="s">
        <v>127</v>
      </c>
      <c r="F24" s="35">
        <v>2502782</v>
      </c>
      <c r="G24" s="76" t="str">
        <f t="shared" si="0"/>
        <v>De 2 a 3 SMMLV</v>
      </c>
      <c r="H24" s="72"/>
      <c r="I24" s="72"/>
      <c r="J24" s="72"/>
    </row>
    <row r="25" spans="2:13" x14ac:dyDescent="0.25">
      <c r="C25" s="58">
        <v>27</v>
      </c>
      <c r="D25" s="58" t="s">
        <v>121</v>
      </c>
      <c r="E25" s="18" t="s">
        <v>127</v>
      </c>
      <c r="F25" s="35">
        <v>2196060</v>
      </c>
      <c r="G25" s="76" t="str">
        <f t="shared" si="0"/>
        <v>De 2 a 3 SMMLV</v>
      </c>
      <c r="H25" s="93" t="s">
        <v>29</v>
      </c>
      <c r="I25" s="93" t="s">
        <v>159</v>
      </c>
      <c r="J25" s="72"/>
    </row>
    <row r="26" spans="2:13" x14ac:dyDescent="0.25">
      <c r="C26" s="58"/>
      <c r="D26" s="48"/>
      <c r="E26" s="20"/>
      <c r="F26" s="36"/>
      <c r="G26" s="76"/>
      <c r="H26" s="93" t="s">
        <v>117</v>
      </c>
      <c r="I26" s="93">
        <f>+COUNTIF($D$2:$D$25,"30 o menos")</f>
        <v>1</v>
      </c>
      <c r="J26" s="72"/>
    </row>
    <row r="27" spans="2:13" x14ac:dyDescent="0.25">
      <c r="C27" s="58"/>
      <c r="D27" s="48"/>
      <c r="E27" s="20"/>
      <c r="F27" s="36"/>
      <c r="G27" s="76"/>
      <c r="H27" s="93" t="s">
        <v>197</v>
      </c>
      <c r="I27" s="93">
        <f>+COUNTIF($D$2:$D$25,"31 a 40")</f>
        <v>6</v>
      </c>
      <c r="J27" s="72"/>
    </row>
    <row r="28" spans="2:13" x14ac:dyDescent="0.25">
      <c r="C28" s="58"/>
      <c r="D28" s="48"/>
      <c r="E28" s="20"/>
      <c r="F28" s="37"/>
      <c r="G28" s="76"/>
      <c r="H28" s="93" t="s">
        <v>119</v>
      </c>
      <c r="I28" s="93">
        <f>+COUNTIF($D$2:$D$25,"41 a 50")</f>
        <v>9</v>
      </c>
      <c r="J28" s="72"/>
    </row>
    <row r="29" spans="2:13" x14ac:dyDescent="0.25">
      <c r="G29" s="76"/>
      <c r="H29" s="84" t="s">
        <v>121</v>
      </c>
      <c r="I29" s="93">
        <f>+COUNTIF($D$2:$D$25,"51 a 60")</f>
        <v>6</v>
      </c>
    </row>
    <row r="30" spans="2:13" x14ac:dyDescent="0.25">
      <c r="G30" s="76"/>
      <c r="H30" s="93" t="s">
        <v>120</v>
      </c>
      <c r="I30" s="93">
        <f>+COUNTIF($D$2:$D$25,"61 a 70")</f>
        <v>2</v>
      </c>
    </row>
    <row r="31" spans="2:13" ht="15.75" thickBot="1" x14ac:dyDescent="0.3">
      <c r="M31" s="81"/>
    </row>
    <row r="32" spans="2:13" ht="15.75" thickBot="1" x14ac:dyDescent="0.3">
      <c r="B32" s="59" t="s">
        <v>29</v>
      </c>
      <c r="C32" s="2" t="s">
        <v>122</v>
      </c>
      <c r="E32" s="55" t="s">
        <v>0</v>
      </c>
      <c r="F32" s="90" t="s">
        <v>156</v>
      </c>
      <c r="H32" s="87" t="s">
        <v>156</v>
      </c>
      <c r="I32" s="86" t="s">
        <v>159</v>
      </c>
      <c r="M32" s="82"/>
    </row>
    <row r="33" spans="2:13" x14ac:dyDescent="0.25">
      <c r="B33" s="2" t="s">
        <v>117</v>
      </c>
      <c r="C33" s="56">
        <v>1</v>
      </c>
      <c r="E33" s="57">
        <v>1</v>
      </c>
      <c r="F33" s="89" t="str">
        <f>+G2</f>
        <v>Más de 4 SMMLV</v>
      </c>
      <c r="H33" s="85"/>
      <c r="I33" s="85"/>
      <c r="M33" s="82"/>
    </row>
    <row r="34" spans="2:13" x14ac:dyDescent="0.25">
      <c r="B34" s="2" t="s">
        <v>118</v>
      </c>
      <c r="C34" s="56">
        <v>6</v>
      </c>
      <c r="E34" s="58">
        <v>2</v>
      </c>
      <c r="F34" s="88" t="str">
        <f t="shared" ref="F34:F45" si="1">+G3</f>
        <v>De 3 a 4 SMMLV</v>
      </c>
      <c r="H34" s="84" t="s">
        <v>158</v>
      </c>
      <c r="I34" s="84">
        <f>+COUNTIF($F$33:$F$59,"De 2 a 3 SMMLV")</f>
        <v>17</v>
      </c>
      <c r="M34" s="82"/>
    </row>
    <row r="35" spans="2:13" x14ac:dyDescent="0.25">
      <c r="B35" s="2" t="s">
        <v>119</v>
      </c>
      <c r="C35" s="56">
        <v>11</v>
      </c>
      <c r="E35" s="58">
        <v>3</v>
      </c>
      <c r="F35" s="88" t="str">
        <f t="shared" si="1"/>
        <v>De 2 a 3 SMMLV</v>
      </c>
      <c r="H35" s="84" t="s">
        <v>157</v>
      </c>
      <c r="I35" s="84">
        <f>+COUNTIF($F$33:$F$59,"De 3 a 4 SMMLV")</f>
        <v>1</v>
      </c>
      <c r="M35" s="82"/>
    </row>
    <row r="36" spans="2:13" x14ac:dyDescent="0.25">
      <c r="B36" s="2" t="s">
        <v>121</v>
      </c>
      <c r="C36" s="56">
        <v>7</v>
      </c>
      <c r="E36" s="58">
        <v>4</v>
      </c>
      <c r="F36" s="88" t="str">
        <f t="shared" si="1"/>
        <v>Más de 4 SMMLV</v>
      </c>
      <c r="H36" s="84" t="s">
        <v>154</v>
      </c>
      <c r="I36" s="84">
        <f>+COUNTIF($F$33:$F$59,"Más de 4 SMMLV")</f>
        <v>6</v>
      </c>
      <c r="M36" s="82"/>
    </row>
    <row r="37" spans="2:13" x14ac:dyDescent="0.25">
      <c r="B37" s="2" t="s">
        <v>120</v>
      </c>
      <c r="C37" s="56">
        <v>2</v>
      </c>
      <c r="E37" s="58">
        <v>5</v>
      </c>
      <c r="F37" s="88" t="str">
        <f t="shared" si="1"/>
        <v>Más de 4 SMMLV</v>
      </c>
      <c r="M37" s="82"/>
    </row>
    <row r="38" spans="2:13" x14ac:dyDescent="0.25">
      <c r="E38" s="58">
        <v>6</v>
      </c>
      <c r="F38" s="88" t="str">
        <f t="shared" si="1"/>
        <v>De 2 a 3 SMMLV</v>
      </c>
      <c r="H38" s="84" t="s">
        <v>30</v>
      </c>
      <c r="I38" s="84" t="s">
        <v>159</v>
      </c>
      <c r="M38" s="82"/>
    </row>
    <row r="39" spans="2:13" x14ac:dyDescent="0.25">
      <c r="B39" s="52" t="s">
        <v>123</v>
      </c>
      <c r="C39" t="s">
        <v>122</v>
      </c>
      <c r="E39" s="58">
        <v>7</v>
      </c>
      <c r="F39" s="88" t="str">
        <f t="shared" si="1"/>
        <v>De 2 a 3 SMMLV</v>
      </c>
      <c r="H39" s="84" t="s">
        <v>186</v>
      </c>
      <c r="I39" s="84">
        <f>+COUNTIF('Perfil sociodemográfico'!F6:F29,"Solterx")</f>
        <v>4</v>
      </c>
      <c r="J39" s="91"/>
      <c r="M39" s="83"/>
    </row>
    <row r="40" spans="2:13" x14ac:dyDescent="0.25">
      <c r="B40" t="s">
        <v>127</v>
      </c>
      <c r="C40" s="53">
        <v>4</v>
      </c>
      <c r="E40" s="58">
        <v>8</v>
      </c>
      <c r="F40" s="88" t="str">
        <f t="shared" si="1"/>
        <v>De 2 a 3 SMMLV</v>
      </c>
      <c r="H40" s="84" t="s">
        <v>141</v>
      </c>
      <c r="I40" s="84">
        <f>+COUNTIF('Perfil sociodemográfico'!F6:F29,"Unión libre")</f>
        <v>3</v>
      </c>
      <c r="M40" s="83"/>
    </row>
    <row r="41" spans="2:13" x14ac:dyDescent="0.25">
      <c r="B41" t="s">
        <v>125</v>
      </c>
      <c r="C41" s="53">
        <v>4</v>
      </c>
      <c r="E41" s="58">
        <v>9</v>
      </c>
      <c r="F41" s="88" t="str">
        <f t="shared" si="1"/>
        <v>De 2 a 3 SMMLV</v>
      </c>
      <c r="H41" s="84" t="s">
        <v>187</v>
      </c>
      <c r="I41" s="84">
        <f>+COUNTIF('Perfil sociodemográfico'!F6:F35,"Casadx")</f>
        <v>11</v>
      </c>
      <c r="M41" s="82"/>
    </row>
    <row r="42" spans="2:13" x14ac:dyDescent="0.25">
      <c r="B42" t="s">
        <v>126</v>
      </c>
      <c r="C42" s="53">
        <v>6</v>
      </c>
      <c r="E42" s="58">
        <v>11</v>
      </c>
      <c r="F42" s="88" t="str">
        <f t="shared" si="1"/>
        <v>Más de 4 SMMLV</v>
      </c>
      <c r="H42" s="84" t="s">
        <v>188</v>
      </c>
      <c r="I42" s="84">
        <f>+COUNTIF('Perfil sociodemográfico'!F5:F31,"Separadx")</f>
        <v>2</v>
      </c>
      <c r="M42" s="83"/>
    </row>
    <row r="43" spans="2:13" x14ac:dyDescent="0.25">
      <c r="B43" t="s">
        <v>128</v>
      </c>
      <c r="C43" s="53">
        <v>5</v>
      </c>
      <c r="E43" s="58">
        <v>12</v>
      </c>
      <c r="F43" s="88" t="str">
        <f t="shared" si="1"/>
        <v>De 2 a 3 SMMLV</v>
      </c>
      <c r="M43" s="83"/>
    </row>
    <row r="44" spans="2:13" x14ac:dyDescent="0.25">
      <c r="B44" t="s">
        <v>124</v>
      </c>
      <c r="C44" s="53">
        <v>8</v>
      </c>
      <c r="E44" s="58">
        <v>13</v>
      </c>
      <c r="F44" s="88" t="str">
        <f t="shared" si="1"/>
        <v>De 2 a 3 SMMLV</v>
      </c>
      <c r="G44" s="83"/>
      <c r="M44" s="82"/>
    </row>
    <row r="45" spans="2:13" x14ac:dyDescent="0.25">
      <c r="E45" s="58">
        <v>14</v>
      </c>
      <c r="F45" s="88" t="str">
        <f t="shared" si="1"/>
        <v>De 2 a 3 SMMLV</v>
      </c>
      <c r="G45" s="82"/>
      <c r="H45" s="62" t="s">
        <v>35</v>
      </c>
      <c r="I45" s="92" t="s">
        <v>159</v>
      </c>
      <c r="M45" s="82"/>
    </row>
    <row r="46" spans="2:13" x14ac:dyDescent="0.25">
      <c r="E46" s="58">
        <v>15</v>
      </c>
      <c r="F46" s="88" t="str">
        <f t="shared" ref="F46:F56" si="2">+G15</f>
        <v>De 2 a 3 SMMLV</v>
      </c>
      <c r="G46" s="82"/>
      <c r="H46" s="10">
        <v>2</v>
      </c>
      <c r="I46" s="92">
        <f>+COUNTIF('Perfil sociodemográfico'!$K$6:$K$29,"2")</f>
        <v>12</v>
      </c>
      <c r="M46" s="82"/>
    </row>
    <row r="47" spans="2:13" x14ac:dyDescent="0.25">
      <c r="E47" s="58">
        <v>17</v>
      </c>
      <c r="F47" s="88" t="str">
        <f t="shared" si="2"/>
        <v>Más de 4 SMMLV</v>
      </c>
      <c r="G47" s="82"/>
      <c r="H47" s="10">
        <v>3</v>
      </c>
      <c r="I47" s="92">
        <f>+COUNTIF('Perfil sociodemográfico'!$K$6:$K$29,"3")</f>
        <v>8</v>
      </c>
      <c r="M47" s="82"/>
    </row>
    <row r="48" spans="2:13" x14ac:dyDescent="0.25">
      <c r="E48" s="58">
        <v>18</v>
      </c>
      <c r="F48" s="88" t="str">
        <f t="shared" si="2"/>
        <v>De 2 a 3 SMMLV</v>
      </c>
      <c r="G48" s="82"/>
      <c r="H48" s="10"/>
      <c r="I48" s="84"/>
      <c r="M48" s="83"/>
    </row>
    <row r="49" spans="5:13" x14ac:dyDescent="0.25">
      <c r="E49" s="58">
        <v>19</v>
      </c>
      <c r="F49" s="88" t="str">
        <f t="shared" si="2"/>
        <v>De 2 a 3 SMMLV</v>
      </c>
      <c r="G49" s="83"/>
      <c r="H49" s="83"/>
      <c r="I49" s="81"/>
      <c r="M49" s="82"/>
    </row>
    <row r="50" spans="5:13" x14ac:dyDescent="0.25">
      <c r="E50" s="58">
        <v>21</v>
      </c>
      <c r="F50" s="88" t="str">
        <f t="shared" si="2"/>
        <v>Más de 4 SMMLV</v>
      </c>
      <c r="G50" s="82"/>
      <c r="H50" s="10" t="s">
        <v>189</v>
      </c>
      <c r="I50" s="84" t="s">
        <v>159</v>
      </c>
      <c r="M50" s="82"/>
    </row>
    <row r="51" spans="5:13" x14ac:dyDescent="0.25">
      <c r="E51" s="58">
        <v>22</v>
      </c>
      <c r="F51" s="88" t="str">
        <f t="shared" si="2"/>
        <v>De 2 a 3 SMMLV</v>
      </c>
      <c r="G51" s="82"/>
      <c r="H51" s="10" t="s">
        <v>190</v>
      </c>
      <c r="I51" s="84">
        <f>+COUNTIF('Perfil sociodemográfico'!$I$6:$I$31,"Bachiller.")</f>
        <v>3</v>
      </c>
      <c r="M51" s="83"/>
    </row>
    <row r="52" spans="5:13" x14ac:dyDescent="0.25">
      <c r="E52" s="58">
        <v>23</v>
      </c>
      <c r="F52" s="88" t="str">
        <f t="shared" si="2"/>
        <v>De 2 a 3 SMMLV</v>
      </c>
      <c r="G52" s="83"/>
      <c r="H52" s="62" t="s">
        <v>191</v>
      </c>
      <c r="I52" s="84">
        <f>+COUNTIF('Perfil sociodemográfico'!$I$6:$I$31,"Técnico.")</f>
        <v>5</v>
      </c>
      <c r="J52" s="91"/>
      <c r="M52" s="82"/>
    </row>
    <row r="53" spans="5:13" x14ac:dyDescent="0.25">
      <c r="E53" s="58">
        <v>24</v>
      </c>
      <c r="F53" s="88" t="str">
        <f t="shared" si="2"/>
        <v>De 2 a 3 SMMLV</v>
      </c>
      <c r="G53" s="82"/>
      <c r="H53" s="10" t="s">
        <v>192</v>
      </c>
      <c r="I53" s="84">
        <f>+COUNTIF('Perfil sociodemográfico'!$I$6:$I$31,"Técnologo.")</f>
        <v>2</v>
      </c>
      <c r="M53" s="82"/>
    </row>
    <row r="54" spans="5:13" x14ac:dyDescent="0.25">
      <c r="E54" s="58">
        <v>25</v>
      </c>
      <c r="F54" s="88" t="str">
        <f t="shared" si="2"/>
        <v>De 2 a 3 SMMLV</v>
      </c>
      <c r="G54" s="82"/>
      <c r="H54" s="10" t="s">
        <v>193</v>
      </c>
      <c r="I54" s="84">
        <f>+COUNTIF('Perfil sociodemográfico'!$I$6:$I$31,"Profesional.")</f>
        <v>7</v>
      </c>
      <c r="M54" s="82"/>
    </row>
    <row r="55" spans="5:13" x14ac:dyDescent="0.25">
      <c r="E55" s="58">
        <v>26</v>
      </c>
      <c r="F55" s="88" t="str">
        <f t="shared" si="2"/>
        <v>De 2 a 3 SMMLV</v>
      </c>
      <c r="G55" s="82"/>
      <c r="H55" s="10" t="s">
        <v>194</v>
      </c>
      <c r="I55" s="84">
        <f>+COUNTIF('Perfil sociodemográfico'!$I$6:$I$31,"Especialista.")</f>
        <v>4</v>
      </c>
      <c r="M55" s="82"/>
    </row>
    <row r="56" spans="5:13" x14ac:dyDescent="0.25">
      <c r="E56" s="58">
        <v>27</v>
      </c>
      <c r="F56" s="88" t="str">
        <f t="shared" si="2"/>
        <v>De 2 a 3 SMMLV</v>
      </c>
      <c r="G56" s="82"/>
      <c r="H56" s="10" t="s">
        <v>195</v>
      </c>
      <c r="I56" s="84">
        <f>+COUNTIF('Perfil sociodemográfico'!$I$6:$I$31,"Magister.")</f>
        <v>0</v>
      </c>
      <c r="M56" s="82"/>
    </row>
    <row r="57" spans="5:13" hidden="1" x14ac:dyDescent="0.25">
      <c r="E57" s="2" t="s">
        <v>159</v>
      </c>
      <c r="F57" s="76" t="s">
        <v>159</v>
      </c>
    </row>
    <row r="58" spans="5:13" x14ac:dyDescent="0.25">
      <c r="F58" s="76">
        <f>+G30</f>
        <v>0</v>
      </c>
    </row>
    <row r="59" spans="5:13" x14ac:dyDescent="0.25">
      <c r="F59" s="76">
        <f>+G31</f>
        <v>0</v>
      </c>
    </row>
  </sheetData>
  <autoFilter ref="E32:F57" xr:uid="{4380DAF2-9D6C-4FB8-80C6-517B907FC141}">
    <filterColumn colId="1">
      <filters>
        <filter val="De 1 a 2 SMMLV"/>
        <filter val="De 2 a 3 SMMLV"/>
        <filter val="De 3 a 4 SMMLV"/>
        <filter val="Más de 4 SMMLV"/>
      </filters>
    </filterColumn>
  </autoFilter>
  <sortState xmlns:xlrd2="http://schemas.microsoft.com/office/spreadsheetml/2017/richdata2" ref="E33:F56">
    <sortCondition ref="E33:E56"/>
  </sortState>
  <pageMargins left="0.7" right="0.7" top="0.75" bottom="0.75" header="0.3" footer="0.3"/>
  <pageSetup orientation="portrait" r:id="rId4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86085-E74C-4F19-B128-F7A12C8E94BA}">
  <dimension ref="A1:O30"/>
  <sheetViews>
    <sheetView zoomScale="80" zoomScaleNormal="80" workbookViewId="0">
      <selection activeCell="N6" sqref="N6"/>
    </sheetView>
  </sheetViews>
  <sheetFormatPr baseColWidth="10" defaultRowHeight="12.75" x14ac:dyDescent="0.2"/>
  <cols>
    <col min="1" max="1" width="4.140625" style="1" bestFit="1" customWidth="1"/>
    <col min="2" max="2" width="28.140625" style="1" customWidth="1"/>
    <col min="3" max="3" width="10.7109375" style="1" customWidth="1"/>
    <col min="4" max="4" width="11.85546875" style="1" customWidth="1"/>
    <col min="5" max="5" width="7.42578125" style="1" customWidth="1"/>
    <col min="6" max="6" width="10.28515625" style="1" customWidth="1"/>
    <col min="7" max="7" width="12.85546875" style="1" bestFit="1" customWidth="1"/>
    <col min="8" max="8" width="30.140625" style="1" customWidth="1"/>
    <col min="9" max="9" width="13.140625" style="1" customWidth="1"/>
    <col min="10" max="10" width="32.140625" style="1" bestFit="1" customWidth="1"/>
    <col min="11" max="11" width="10.5703125" style="1" customWidth="1"/>
    <col min="12" max="12" width="29.28515625" style="1" customWidth="1"/>
    <col min="13" max="13" width="28.140625" style="1" customWidth="1"/>
    <col min="14" max="14" width="16.28515625" style="4" customWidth="1"/>
    <col min="15" max="15" width="37.28515625" style="1" bestFit="1" customWidth="1"/>
    <col min="16" max="16384" width="11.42578125" style="1"/>
  </cols>
  <sheetData>
    <row r="1" spans="1:15" ht="15" customHeight="1" x14ac:dyDescent="0.2">
      <c r="A1" s="5"/>
      <c r="C1" s="94" t="s">
        <v>207</v>
      </c>
      <c r="D1" s="95"/>
      <c r="E1" s="95"/>
      <c r="F1" s="95"/>
      <c r="G1" s="95"/>
      <c r="H1" s="95"/>
      <c r="I1" s="95"/>
      <c r="J1" s="95"/>
      <c r="K1" s="95"/>
      <c r="L1" s="96"/>
    </row>
    <row r="2" spans="1:15" ht="15.75" customHeight="1" x14ac:dyDescent="0.2">
      <c r="A2" s="5"/>
      <c r="C2" s="97" t="s">
        <v>208</v>
      </c>
      <c r="D2" s="98"/>
      <c r="E2" s="98"/>
      <c r="F2" s="98"/>
      <c r="G2" s="98"/>
      <c r="H2" s="98"/>
      <c r="I2" s="98"/>
      <c r="J2" s="98"/>
      <c r="K2" s="98"/>
      <c r="L2" s="99"/>
    </row>
    <row r="3" spans="1:15" ht="15.75" customHeight="1" thickBot="1" x14ac:dyDescent="0.25">
      <c r="A3" s="5"/>
      <c r="C3" s="100" t="s">
        <v>209</v>
      </c>
      <c r="D3" s="101"/>
      <c r="E3" s="101"/>
      <c r="F3" s="101"/>
      <c r="G3" s="101"/>
      <c r="H3" s="101"/>
      <c r="I3" s="101"/>
      <c r="J3" s="101"/>
      <c r="K3" s="101"/>
      <c r="L3" s="102"/>
    </row>
    <row r="4" spans="1:15" ht="13.5" thickBot="1" x14ac:dyDescent="0.25">
      <c r="A4" s="103" t="s">
        <v>116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</row>
    <row r="5" spans="1:15" s="30" customFormat="1" ht="26.25" thickBot="1" x14ac:dyDescent="0.3">
      <c r="A5" s="25" t="s">
        <v>0</v>
      </c>
      <c r="B5" s="26" t="s">
        <v>3</v>
      </c>
      <c r="C5" s="26" t="s">
        <v>4</v>
      </c>
      <c r="D5" s="27" t="s">
        <v>7</v>
      </c>
      <c r="E5" s="28" t="s">
        <v>29</v>
      </c>
      <c r="F5" s="60" t="s">
        <v>30</v>
      </c>
      <c r="G5" s="26" t="s">
        <v>31</v>
      </c>
      <c r="H5" s="28" t="s">
        <v>32</v>
      </c>
      <c r="I5" s="29" t="s">
        <v>33</v>
      </c>
      <c r="J5" s="26" t="s">
        <v>34</v>
      </c>
      <c r="K5" s="28" t="s">
        <v>35</v>
      </c>
      <c r="L5" s="26" t="s">
        <v>36</v>
      </c>
      <c r="M5" s="26" t="s">
        <v>37</v>
      </c>
      <c r="N5" s="28" t="s">
        <v>199</v>
      </c>
      <c r="O5" s="31" t="s">
        <v>69</v>
      </c>
    </row>
    <row r="6" spans="1:15" ht="15" x14ac:dyDescent="0.25">
      <c r="A6" s="9">
        <v>1</v>
      </c>
      <c r="B6" s="21" t="s">
        <v>1</v>
      </c>
      <c r="C6" s="9" t="s">
        <v>5</v>
      </c>
      <c r="D6" s="22">
        <v>1987</v>
      </c>
      <c r="E6" s="9">
        <f>2022-D6</f>
        <v>35</v>
      </c>
      <c r="F6" s="9" t="s">
        <v>129</v>
      </c>
      <c r="G6" s="9">
        <v>3124205705</v>
      </c>
      <c r="H6" s="78"/>
      <c r="I6" s="9" t="s">
        <v>143</v>
      </c>
      <c r="J6" s="9" t="s">
        <v>146</v>
      </c>
      <c r="K6" s="9"/>
      <c r="L6" s="23" t="s">
        <v>38</v>
      </c>
      <c r="M6" s="23" t="s">
        <v>43</v>
      </c>
      <c r="N6" s="24" t="s">
        <v>53</v>
      </c>
      <c r="O6" s="12" t="s">
        <v>70</v>
      </c>
    </row>
    <row r="7" spans="1:15" ht="12.75" customHeight="1" x14ac:dyDescent="0.25">
      <c r="A7" s="10">
        <v>2</v>
      </c>
      <c r="B7" s="15" t="s">
        <v>200</v>
      </c>
      <c r="C7" s="10" t="s">
        <v>6</v>
      </c>
      <c r="D7" s="16">
        <v>1987</v>
      </c>
      <c r="E7" s="9">
        <f t="shared" ref="E7:E29" si="0">2022-D7</f>
        <v>35</v>
      </c>
      <c r="F7" s="10" t="s">
        <v>201</v>
      </c>
      <c r="G7" s="10">
        <v>3167593819</v>
      </c>
      <c r="H7" s="80" t="s">
        <v>204</v>
      </c>
      <c r="I7" s="10" t="s">
        <v>169</v>
      </c>
      <c r="J7" s="10" t="s">
        <v>178</v>
      </c>
      <c r="K7" s="10">
        <v>3</v>
      </c>
      <c r="L7" s="17" t="s">
        <v>38</v>
      </c>
      <c r="M7" s="17" t="s">
        <v>44</v>
      </c>
      <c r="N7" s="18" t="s">
        <v>203</v>
      </c>
      <c r="O7" s="13" t="s">
        <v>202</v>
      </c>
    </row>
    <row r="8" spans="1:15" ht="15" x14ac:dyDescent="0.25">
      <c r="A8" s="10">
        <v>3</v>
      </c>
      <c r="B8" s="15" t="s">
        <v>2</v>
      </c>
      <c r="C8" s="10" t="s">
        <v>6</v>
      </c>
      <c r="D8" s="16">
        <v>1971</v>
      </c>
      <c r="E8" s="9">
        <f t="shared" si="0"/>
        <v>51</v>
      </c>
      <c r="F8" s="10" t="s">
        <v>135</v>
      </c>
      <c r="G8" s="10">
        <v>3124482749</v>
      </c>
      <c r="H8" s="61" t="s">
        <v>184</v>
      </c>
      <c r="I8" s="10" t="s">
        <v>132</v>
      </c>
      <c r="J8" s="10" t="s">
        <v>185</v>
      </c>
      <c r="K8" s="10">
        <v>2</v>
      </c>
      <c r="L8" s="17" t="s">
        <v>38</v>
      </c>
      <c r="M8" s="17" t="s">
        <v>45</v>
      </c>
      <c r="N8" s="18" t="s">
        <v>54</v>
      </c>
      <c r="O8" s="13" t="s">
        <v>145</v>
      </c>
    </row>
    <row r="9" spans="1:15" ht="15" x14ac:dyDescent="0.25">
      <c r="A9" s="10">
        <v>4</v>
      </c>
      <c r="B9" s="15" t="s">
        <v>8</v>
      </c>
      <c r="C9" s="10" t="s">
        <v>5</v>
      </c>
      <c r="D9" s="16">
        <v>1971</v>
      </c>
      <c r="E9" s="9">
        <f t="shared" si="0"/>
        <v>51</v>
      </c>
      <c r="F9" s="10" t="s">
        <v>135</v>
      </c>
      <c r="G9" s="10">
        <v>3125049940</v>
      </c>
      <c r="H9" s="61" t="s">
        <v>179</v>
      </c>
      <c r="I9" s="10" t="s">
        <v>143</v>
      </c>
      <c r="J9" s="10" t="s">
        <v>160</v>
      </c>
      <c r="K9" s="10">
        <v>3</v>
      </c>
      <c r="L9" s="17" t="s">
        <v>39</v>
      </c>
      <c r="M9" s="17" t="s">
        <v>196</v>
      </c>
      <c r="N9" s="18" t="s">
        <v>53</v>
      </c>
      <c r="O9" s="13" t="s">
        <v>71</v>
      </c>
    </row>
    <row r="10" spans="1:15" ht="15" x14ac:dyDescent="0.25">
      <c r="A10" s="10">
        <v>5</v>
      </c>
      <c r="B10" s="15" t="s">
        <v>9</v>
      </c>
      <c r="C10" s="10" t="s">
        <v>6</v>
      </c>
      <c r="D10" s="16">
        <v>1956</v>
      </c>
      <c r="E10" s="9">
        <f t="shared" si="0"/>
        <v>66</v>
      </c>
      <c r="F10" s="10" t="s">
        <v>129</v>
      </c>
      <c r="G10" s="10">
        <v>3108812411</v>
      </c>
      <c r="H10" s="61" t="s">
        <v>177</v>
      </c>
      <c r="I10" s="10" t="s">
        <v>169</v>
      </c>
      <c r="J10" s="10" t="s">
        <v>178</v>
      </c>
      <c r="K10" s="10">
        <v>2</v>
      </c>
      <c r="L10" s="17" t="s">
        <v>39</v>
      </c>
      <c r="M10" s="17" t="s">
        <v>46</v>
      </c>
      <c r="N10" s="18" t="s">
        <v>55</v>
      </c>
      <c r="O10" s="13" t="s">
        <v>72</v>
      </c>
    </row>
    <row r="11" spans="1:15" ht="15" x14ac:dyDescent="0.25">
      <c r="A11" s="10">
        <v>6</v>
      </c>
      <c r="B11" s="15" t="s">
        <v>10</v>
      </c>
      <c r="C11" s="10" t="s">
        <v>6</v>
      </c>
      <c r="D11" s="16">
        <v>1964</v>
      </c>
      <c r="E11" s="9">
        <f t="shared" si="0"/>
        <v>58</v>
      </c>
      <c r="F11" s="10" t="s">
        <v>129</v>
      </c>
      <c r="G11" s="10">
        <v>3208359318</v>
      </c>
      <c r="H11" s="61" t="s">
        <v>142</v>
      </c>
      <c r="I11" s="10" t="s">
        <v>143</v>
      </c>
      <c r="J11" s="10" t="s">
        <v>144</v>
      </c>
      <c r="K11" s="10">
        <v>3</v>
      </c>
      <c r="L11" s="17" t="s">
        <v>39</v>
      </c>
      <c r="M11" s="17" t="s">
        <v>47</v>
      </c>
      <c r="N11" s="18" t="s">
        <v>56</v>
      </c>
      <c r="O11" s="13" t="s">
        <v>73</v>
      </c>
    </row>
    <row r="12" spans="1:15" ht="15" x14ac:dyDescent="0.25">
      <c r="A12" s="9">
        <v>7</v>
      </c>
      <c r="B12" s="15" t="s">
        <v>11</v>
      </c>
      <c r="C12" s="10" t="s">
        <v>6</v>
      </c>
      <c r="D12" s="16">
        <v>1973</v>
      </c>
      <c r="E12" s="9">
        <f t="shared" si="0"/>
        <v>49</v>
      </c>
      <c r="F12" s="10" t="s">
        <v>141</v>
      </c>
      <c r="G12" s="10">
        <v>3214193194</v>
      </c>
      <c r="H12" s="61" t="s">
        <v>181</v>
      </c>
      <c r="I12" s="10" t="s">
        <v>143</v>
      </c>
      <c r="J12" s="10" t="s">
        <v>178</v>
      </c>
      <c r="K12" s="10">
        <v>3</v>
      </c>
      <c r="L12" s="17" t="s">
        <v>39</v>
      </c>
      <c r="M12" s="17" t="s">
        <v>48</v>
      </c>
      <c r="N12" s="18" t="s">
        <v>57</v>
      </c>
      <c r="O12" s="13" t="s">
        <v>74</v>
      </c>
    </row>
    <row r="13" spans="1:15" s="69" customFormat="1" ht="15" x14ac:dyDescent="0.25">
      <c r="A13" s="10">
        <v>8</v>
      </c>
      <c r="B13" s="63" t="s">
        <v>12</v>
      </c>
      <c r="C13" s="62" t="s">
        <v>5</v>
      </c>
      <c r="D13" s="64">
        <v>1992</v>
      </c>
      <c r="E13" s="9">
        <f t="shared" si="0"/>
        <v>30</v>
      </c>
      <c r="F13" s="62" t="s">
        <v>129</v>
      </c>
      <c r="G13" s="62">
        <v>3213583983</v>
      </c>
      <c r="H13" s="79" t="s">
        <v>137</v>
      </c>
      <c r="I13" s="62" t="s">
        <v>130</v>
      </c>
      <c r="J13" s="65" t="s">
        <v>161</v>
      </c>
      <c r="K13" s="62">
        <v>2</v>
      </c>
      <c r="L13" s="66" t="s">
        <v>39</v>
      </c>
      <c r="M13" s="66" t="s">
        <v>49</v>
      </c>
      <c r="N13" s="67" t="s">
        <v>58</v>
      </c>
      <c r="O13" s="68" t="s">
        <v>75</v>
      </c>
    </row>
    <row r="14" spans="1:15" s="69" customFormat="1" ht="15" x14ac:dyDescent="0.25">
      <c r="A14" s="10">
        <v>9</v>
      </c>
      <c r="B14" s="63" t="s">
        <v>13</v>
      </c>
      <c r="C14" s="62" t="s">
        <v>6</v>
      </c>
      <c r="D14" s="64">
        <v>1985</v>
      </c>
      <c r="E14" s="9">
        <f t="shared" si="0"/>
        <v>37</v>
      </c>
      <c r="F14" s="62" t="s">
        <v>141</v>
      </c>
      <c r="G14" s="62">
        <v>3167259738</v>
      </c>
      <c r="H14" s="79" t="s">
        <v>138</v>
      </c>
      <c r="I14" s="62" t="s">
        <v>132</v>
      </c>
      <c r="J14" s="62" t="s">
        <v>131</v>
      </c>
      <c r="K14" s="62">
        <v>2</v>
      </c>
      <c r="L14" s="66" t="s">
        <v>39</v>
      </c>
      <c r="M14" s="66" t="s">
        <v>45</v>
      </c>
      <c r="N14" s="67" t="s">
        <v>59</v>
      </c>
      <c r="O14" s="68" t="s">
        <v>76</v>
      </c>
    </row>
    <row r="15" spans="1:15" ht="15" x14ac:dyDescent="0.25">
      <c r="A15" s="10">
        <v>10</v>
      </c>
      <c r="B15" s="15" t="s">
        <v>14</v>
      </c>
      <c r="C15" s="10" t="s">
        <v>6</v>
      </c>
      <c r="D15" s="16">
        <v>1982</v>
      </c>
      <c r="E15" s="9">
        <f t="shared" si="0"/>
        <v>40</v>
      </c>
      <c r="F15" s="10" t="s">
        <v>129</v>
      </c>
      <c r="G15" s="10">
        <v>3232154647</v>
      </c>
      <c r="H15" s="61" t="s">
        <v>175</v>
      </c>
      <c r="I15" s="10" t="s">
        <v>143</v>
      </c>
      <c r="J15" s="10" t="s">
        <v>176</v>
      </c>
      <c r="K15" s="10">
        <v>2</v>
      </c>
      <c r="L15" s="17" t="s">
        <v>40</v>
      </c>
      <c r="M15" s="17" t="s">
        <v>40</v>
      </c>
      <c r="N15" s="18" t="s">
        <v>53</v>
      </c>
      <c r="O15" s="13" t="s">
        <v>77</v>
      </c>
    </row>
    <row r="16" spans="1:15" s="69" customFormat="1" ht="15" x14ac:dyDescent="0.25">
      <c r="A16" s="10">
        <v>11</v>
      </c>
      <c r="B16" s="63" t="s">
        <v>15</v>
      </c>
      <c r="C16" s="62" t="s">
        <v>6</v>
      </c>
      <c r="D16" s="64">
        <v>1988</v>
      </c>
      <c r="E16" s="9">
        <f t="shared" si="0"/>
        <v>34</v>
      </c>
      <c r="F16" s="62" t="s">
        <v>129</v>
      </c>
      <c r="G16" s="62">
        <v>3219586565</v>
      </c>
      <c r="H16" s="70" t="s">
        <v>171</v>
      </c>
      <c r="I16" s="62" t="s">
        <v>143</v>
      </c>
      <c r="J16" s="62" t="s">
        <v>174</v>
      </c>
      <c r="K16" s="62">
        <v>3</v>
      </c>
      <c r="L16" s="66" t="s">
        <v>40</v>
      </c>
      <c r="M16" s="66" t="s">
        <v>47</v>
      </c>
      <c r="N16" s="67" t="s">
        <v>60</v>
      </c>
      <c r="O16" s="68" t="s">
        <v>162</v>
      </c>
    </row>
    <row r="17" spans="1:15" s="69" customFormat="1" ht="15" x14ac:dyDescent="0.25">
      <c r="A17" s="10">
        <v>12</v>
      </c>
      <c r="B17" s="63" t="s">
        <v>16</v>
      </c>
      <c r="C17" s="62" t="s">
        <v>6</v>
      </c>
      <c r="D17" s="64">
        <v>1970</v>
      </c>
      <c r="E17" s="9">
        <f t="shared" si="0"/>
        <v>52</v>
      </c>
      <c r="F17" s="62" t="s">
        <v>129</v>
      </c>
      <c r="G17" s="62">
        <v>3115826642</v>
      </c>
      <c r="H17" s="70" t="s">
        <v>182</v>
      </c>
      <c r="I17" s="62" t="s">
        <v>132</v>
      </c>
      <c r="J17" s="62" t="s">
        <v>183</v>
      </c>
      <c r="K17" s="62">
        <v>3</v>
      </c>
      <c r="L17" s="66" t="s">
        <v>40</v>
      </c>
      <c r="M17" s="66" t="s">
        <v>45</v>
      </c>
      <c r="N17" s="67" t="s">
        <v>61</v>
      </c>
      <c r="O17" s="68" t="s">
        <v>78</v>
      </c>
    </row>
    <row r="18" spans="1:15" ht="15" x14ac:dyDescent="0.25">
      <c r="A18" s="9">
        <v>13</v>
      </c>
      <c r="B18" s="15" t="s">
        <v>17</v>
      </c>
      <c r="C18" s="10" t="s">
        <v>6</v>
      </c>
      <c r="D18" s="16">
        <v>1970</v>
      </c>
      <c r="E18" s="9">
        <f t="shared" si="0"/>
        <v>52</v>
      </c>
      <c r="F18" s="10" t="s">
        <v>163</v>
      </c>
      <c r="G18" s="10">
        <v>3132091720</v>
      </c>
      <c r="H18" s="80" t="s">
        <v>166</v>
      </c>
      <c r="I18" s="10" t="s">
        <v>132</v>
      </c>
      <c r="J18" s="10" t="s">
        <v>164</v>
      </c>
      <c r="K18" s="10">
        <v>2</v>
      </c>
      <c r="L18" s="17" t="s">
        <v>40</v>
      </c>
      <c r="M18" s="17" t="s">
        <v>45</v>
      </c>
      <c r="N18" s="18" t="s">
        <v>62</v>
      </c>
      <c r="O18" s="13" t="s">
        <v>79</v>
      </c>
    </row>
    <row r="19" spans="1:15" ht="15" x14ac:dyDescent="0.25">
      <c r="A19" s="10">
        <v>14</v>
      </c>
      <c r="B19" s="15" t="s">
        <v>18</v>
      </c>
      <c r="C19" s="10" t="s">
        <v>6</v>
      </c>
      <c r="D19" s="16">
        <v>1979</v>
      </c>
      <c r="E19" s="9">
        <f t="shared" si="0"/>
        <v>43</v>
      </c>
      <c r="F19" s="10" t="s">
        <v>129</v>
      </c>
      <c r="G19" s="10">
        <v>3108130943</v>
      </c>
      <c r="H19" s="61" t="s">
        <v>165</v>
      </c>
      <c r="I19" s="10" t="s">
        <v>139</v>
      </c>
      <c r="J19" s="10" t="s">
        <v>140</v>
      </c>
      <c r="K19" s="10">
        <v>2</v>
      </c>
      <c r="L19" s="17" t="s">
        <v>40</v>
      </c>
      <c r="M19" s="17" t="s">
        <v>45</v>
      </c>
      <c r="N19" s="18" t="s">
        <v>59</v>
      </c>
      <c r="O19" s="13" t="s">
        <v>80</v>
      </c>
    </row>
    <row r="20" spans="1:15" ht="15" x14ac:dyDescent="0.25">
      <c r="A20" s="10">
        <v>15</v>
      </c>
      <c r="B20" s="15" t="s">
        <v>19</v>
      </c>
      <c r="C20" s="10" t="s">
        <v>5</v>
      </c>
      <c r="D20" s="16">
        <v>1982</v>
      </c>
      <c r="E20" s="9">
        <f t="shared" si="0"/>
        <v>40</v>
      </c>
      <c r="F20" s="10" t="s">
        <v>163</v>
      </c>
      <c r="G20" s="10">
        <v>3115895456</v>
      </c>
      <c r="H20" s="61" t="s">
        <v>172</v>
      </c>
      <c r="I20" s="10" t="s">
        <v>169</v>
      </c>
      <c r="J20" s="10" t="s">
        <v>173</v>
      </c>
      <c r="K20" s="10">
        <v>3</v>
      </c>
      <c r="L20" s="17" t="s">
        <v>41</v>
      </c>
      <c r="M20" s="17" t="s">
        <v>205</v>
      </c>
      <c r="N20" s="18" t="s">
        <v>63</v>
      </c>
      <c r="O20" s="13" t="s">
        <v>81</v>
      </c>
    </row>
    <row r="21" spans="1:15" ht="15" x14ac:dyDescent="0.25">
      <c r="A21" s="10">
        <v>16</v>
      </c>
      <c r="B21" s="15" t="s">
        <v>20</v>
      </c>
      <c r="C21" s="10" t="s">
        <v>5</v>
      </c>
      <c r="D21" s="16">
        <v>1960</v>
      </c>
      <c r="E21" s="9">
        <f t="shared" si="0"/>
        <v>62</v>
      </c>
      <c r="F21" s="10" t="s">
        <v>129</v>
      </c>
      <c r="G21" s="10">
        <v>3123771131</v>
      </c>
      <c r="H21" s="61" t="s">
        <v>167</v>
      </c>
      <c r="I21" s="10" t="s">
        <v>132</v>
      </c>
      <c r="J21" s="10" t="s">
        <v>164</v>
      </c>
      <c r="K21" s="10">
        <v>2</v>
      </c>
      <c r="L21" s="17" t="s">
        <v>41</v>
      </c>
      <c r="M21" s="17" t="s">
        <v>45</v>
      </c>
      <c r="N21" s="18" t="s">
        <v>64</v>
      </c>
      <c r="O21" s="13" t="s">
        <v>82</v>
      </c>
    </row>
    <row r="22" spans="1:15" s="69" customFormat="1" ht="15" x14ac:dyDescent="0.25">
      <c r="A22" s="10">
        <v>17</v>
      </c>
      <c r="B22" s="63" t="s">
        <v>21</v>
      </c>
      <c r="C22" s="62" t="s">
        <v>6</v>
      </c>
      <c r="D22" s="64">
        <v>1976</v>
      </c>
      <c r="E22" s="9">
        <f t="shared" si="0"/>
        <v>46</v>
      </c>
      <c r="F22" s="62" t="s">
        <v>135</v>
      </c>
      <c r="G22" s="62">
        <v>3124802862</v>
      </c>
      <c r="H22" s="70" t="s">
        <v>136</v>
      </c>
      <c r="I22" s="62" t="s">
        <v>139</v>
      </c>
      <c r="J22" s="62" t="s">
        <v>140</v>
      </c>
      <c r="K22" s="62">
        <v>2</v>
      </c>
      <c r="L22" s="66" t="s">
        <v>41</v>
      </c>
      <c r="M22" s="66" t="s">
        <v>45</v>
      </c>
      <c r="N22" s="67" t="s">
        <v>59</v>
      </c>
      <c r="O22" s="68" t="s">
        <v>83</v>
      </c>
    </row>
    <row r="23" spans="1:15" ht="15" x14ac:dyDescent="0.25">
      <c r="A23" s="10">
        <v>18</v>
      </c>
      <c r="B23" s="15" t="s">
        <v>22</v>
      </c>
      <c r="C23" s="10" t="s">
        <v>6</v>
      </c>
      <c r="D23" s="16">
        <v>1989</v>
      </c>
      <c r="E23" s="9">
        <f t="shared" si="0"/>
        <v>33</v>
      </c>
      <c r="F23" s="10" t="s">
        <v>141</v>
      </c>
      <c r="G23" s="10">
        <v>3138839508</v>
      </c>
      <c r="H23" s="61" t="s">
        <v>168</v>
      </c>
      <c r="I23" s="10" t="s">
        <v>169</v>
      </c>
      <c r="J23" s="61" t="s">
        <v>170</v>
      </c>
      <c r="K23" s="10">
        <v>3</v>
      </c>
      <c r="L23" s="17" t="s">
        <v>42</v>
      </c>
      <c r="M23" s="17" t="s">
        <v>42</v>
      </c>
      <c r="N23" s="18" t="s">
        <v>53</v>
      </c>
      <c r="O23" s="13" t="s">
        <v>84</v>
      </c>
    </row>
    <row r="24" spans="1:15" ht="15" x14ac:dyDescent="0.25">
      <c r="A24" s="9">
        <v>19</v>
      </c>
      <c r="B24" s="15" t="s">
        <v>23</v>
      </c>
      <c r="C24" s="10" t="s">
        <v>5</v>
      </c>
      <c r="D24" s="16">
        <v>1978</v>
      </c>
      <c r="E24" s="9">
        <f t="shared" si="0"/>
        <v>44</v>
      </c>
      <c r="F24" s="10" t="s">
        <v>135</v>
      </c>
      <c r="G24" s="11">
        <v>3104840862</v>
      </c>
      <c r="H24" s="61" t="s">
        <v>147</v>
      </c>
      <c r="I24" s="10" t="s">
        <v>143</v>
      </c>
      <c r="J24" s="10" t="s">
        <v>148</v>
      </c>
      <c r="K24" s="10">
        <v>2</v>
      </c>
      <c r="L24" s="17" t="s">
        <v>42</v>
      </c>
      <c r="M24" s="17" t="s">
        <v>49</v>
      </c>
      <c r="N24" s="18" t="s">
        <v>65</v>
      </c>
      <c r="O24" s="13" t="s">
        <v>85</v>
      </c>
    </row>
    <row r="25" spans="1:15" s="69" customFormat="1" ht="15" x14ac:dyDescent="0.25">
      <c r="A25" s="10">
        <v>20</v>
      </c>
      <c r="B25" s="63" t="s">
        <v>24</v>
      </c>
      <c r="C25" s="62" t="s">
        <v>6</v>
      </c>
      <c r="D25" s="64">
        <v>1977</v>
      </c>
      <c r="E25" s="9">
        <f t="shared" si="0"/>
        <v>45</v>
      </c>
      <c r="F25" s="62" t="s">
        <v>129</v>
      </c>
      <c r="G25" s="71">
        <v>3118200199</v>
      </c>
      <c r="H25" s="70" t="s">
        <v>133</v>
      </c>
      <c r="I25" s="62" t="s">
        <v>130</v>
      </c>
      <c r="J25" s="62" t="s">
        <v>134</v>
      </c>
      <c r="K25" s="62">
        <v>2</v>
      </c>
      <c r="L25" s="66" t="s">
        <v>41</v>
      </c>
      <c r="M25" s="66" t="s">
        <v>45</v>
      </c>
      <c r="N25" s="67" t="s">
        <v>59</v>
      </c>
      <c r="O25" s="68" t="s">
        <v>86</v>
      </c>
    </row>
    <row r="26" spans="1:15" ht="15" x14ac:dyDescent="0.25">
      <c r="A26" s="10">
        <v>21</v>
      </c>
      <c r="B26" s="15" t="s">
        <v>25</v>
      </c>
      <c r="C26" s="10" t="s">
        <v>5</v>
      </c>
      <c r="D26" s="16">
        <v>1962</v>
      </c>
      <c r="E26" s="9">
        <f t="shared" si="0"/>
        <v>60</v>
      </c>
      <c r="F26" s="10"/>
      <c r="G26" s="11">
        <v>3212640471</v>
      </c>
      <c r="H26" s="61"/>
      <c r="I26" s="10"/>
      <c r="J26" s="10"/>
      <c r="K26" s="10"/>
      <c r="L26" s="17" t="s">
        <v>41</v>
      </c>
      <c r="M26" s="17" t="s">
        <v>50</v>
      </c>
      <c r="N26" s="18" t="s">
        <v>66</v>
      </c>
      <c r="O26" s="13" t="s">
        <v>76</v>
      </c>
    </row>
    <row r="27" spans="1:15" ht="15" x14ac:dyDescent="0.25">
      <c r="A27" s="10">
        <v>22</v>
      </c>
      <c r="B27" s="15" t="s">
        <v>26</v>
      </c>
      <c r="C27" s="11" t="s">
        <v>5</v>
      </c>
      <c r="D27" s="19">
        <v>1971</v>
      </c>
      <c r="E27" s="9">
        <f t="shared" si="0"/>
        <v>51</v>
      </c>
      <c r="F27" s="10" t="s">
        <v>129</v>
      </c>
      <c r="G27" s="11">
        <v>3219775829</v>
      </c>
      <c r="H27" s="77" t="s">
        <v>180</v>
      </c>
      <c r="I27" s="10" t="s">
        <v>139</v>
      </c>
      <c r="J27" s="10" t="s">
        <v>140</v>
      </c>
      <c r="K27" s="10">
        <v>2</v>
      </c>
      <c r="L27" s="17" t="s">
        <v>41</v>
      </c>
      <c r="M27" s="17" t="s">
        <v>51</v>
      </c>
      <c r="N27" s="18" t="s">
        <v>66</v>
      </c>
      <c r="O27" s="13" t="s">
        <v>87</v>
      </c>
    </row>
    <row r="28" spans="1:15" ht="15" x14ac:dyDescent="0.25">
      <c r="A28" s="10">
        <v>23</v>
      </c>
      <c r="B28" s="15" t="s">
        <v>27</v>
      </c>
      <c r="C28" s="11" t="s">
        <v>5</v>
      </c>
      <c r="D28" s="19">
        <v>1966</v>
      </c>
      <c r="E28" s="9">
        <f t="shared" si="0"/>
        <v>56</v>
      </c>
      <c r="F28" s="10"/>
      <c r="G28" s="11">
        <v>3218608534</v>
      </c>
      <c r="H28" s="61"/>
      <c r="I28" s="10"/>
      <c r="J28" s="10"/>
      <c r="K28" s="10"/>
      <c r="L28" s="17" t="s">
        <v>41</v>
      </c>
      <c r="M28" s="17" t="s">
        <v>52</v>
      </c>
      <c r="N28" s="18" t="s">
        <v>67</v>
      </c>
      <c r="O28" s="13" t="s">
        <v>88</v>
      </c>
    </row>
    <row r="29" spans="1:15" ht="15" x14ac:dyDescent="0.25">
      <c r="A29" s="10">
        <v>24</v>
      </c>
      <c r="B29" s="15" t="s">
        <v>28</v>
      </c>
      <c r="C29" s="11" t="s">
        <v>5</v>
      </c>
      <c r="D29" s="19">
        <v>1970</v>
      </c>
      <c r="E29" s="9">
        <f t="shared" si="0"/>
        <v>52</v>
      </c>
      <c r="F29" s="10"/>
      <c r="G29" s="11">
        <v>3209015985</v>
      </c>
      <c r="H29" s="61"/>
      <c r="I29" s="10"/>
      <c r="J29" s="10"/>
      <c r="K29" s="10"/>
      <c r="L29" s="17" t="s">
        <v>41</v>
      </c>
      <c r="M29" s="17" t="s">
        <v>52</v>
      </c>
      <c r="N29" s="18" t="s">
        <v>68</v>
      </c>
      <c r="O29" s="13" t="s">
        <v>89</v>
      </c>
    </row>
    <row r="30" spans="1:15" x14ac:dyDescent="0.2">
      <c r="D30" s="3"/>
      <c r="E30" s="3"/>
    </row>
  </sheetData>
  <autoFilter ref="A5:O5" xr:uid="{14786085-E74C-4F19-B128-F7A12C8E94BA}"/>
  <mergeCells count="4">
    <mergeCell ref="C1:L1"/>
    <mergeCell ref="C2:L2"/>
    <mergeCell ref="C3:L3"/>
    <mergeCell ref="A4:O4"/>
  </mergeCells>
  <phoneticPr fontId="9" type="noConversion"/>
  <hyperlinks>
    <hyperlink ref="O6" r:id="rId1" xr:uid="{0AA30665-164B-4302-9AA6-8A4C546FC161}"/>
    <hyperlink ref="O7" r:id="rId2" xr:uid="{55B2EFE0-181B-4E3E-A53D-4015FC875E20}"/>
    <hyperlink ref="O8" r:id="rId3" xr:uid="{1B547399-E9CF-47FD-B429-279FD85454C1}"/>
    <hyperlink ref="O9" r:id="rId4" xr:uid="{E16C3901-62F8-4768-BFC1-6D4FF98243CF}"/>
    <hyperlink ref="O10" r:id="rId5" xr:uid="{BFA2CE7D-ED63-423F-82A1-953C684B637A}"/>
    <hyperlink ref="O11" r:id="rId6" xr:uid="{99884451-5016-4DC1-B603-3741A5491A0A}"/>
    <hyperlink ref="O12" r:id="rId7" xr:uid="{14A5CAEF-3720-49C2-9CE9-30290FE2D9F6}"/>
    <hyperlink ref="O13" r:id="rId8" xr:uid="{D87CEF0F-6BBC-40C6-A2EB-59036F70725C}"/>
    <hyperlink ref="O14" r:id="rId9" xr:uid="{9FA52999-F9A3-4866-BABE-CF6C63011AC7}"/>
    <hyperlink ref="O15" r:id="rId10" xr:uid="{6C521BA2-4D27-42E6-BCEC-82B4AA849979}"/>
    <hyperlink ref="O16" r:id="rId11" xr:uid="{7ACF2E28-81E6-46F1-BED7-641C403DD195}"/>
    <hyperlink ref="O17" r:id="rId12" xr:uid="{CE0D7C15-77B7-4EE1-B57A-BC4449A08C88}"/>
    <hyperlink ref="O18" r:id="rId13" xr:uid="{4BE950B7-F9CF-4D1B-BC0D-5B7959D211AA}"/>
    <hyperlink ref="O19" r:id="rId14" xr:uid="{7E200BE3-B70F-4564-BA23-EAFABD7B7A8B}"/>
    <hyperlink ref="O20" r:id="rId15" xr:uid="{83EE91B7-0D15-4101-BE06-F84902029D1A}"/>
    <hyperlink ref="O21" r:id="rId16" xr:uid="{C713E327-4137-4E7E-90F4-E3697FAF0341}"/>
    <hyperlink ref="O22" r:id="rId17" xr:uid="{7F64126F-7D95-4FD7-A418-13CF8A8D9288}"/>
    <hyperlink ref="O23" r:id="rId18" xr:uid="{37A015D8-745E-40E7-ACC6-7004CD7FA248}"/>
    <hyperlink ref="O24" r:id="rId19" xr:uid="{A4290164-F70B-49F5-937E-30583C5399AE}"/>
    <hyperlink ref="O25" r:id="rId20" xr:uid="{A34C3CD6-CCE4-42B9-A160-5CD20CEE5574}"/>
    <hyperlink ref="O29" r:id="rId21" xr:uid="{0FCFE084-0DA8-43FA-B69C-09AF299D1DFC}"/>
    <hyperlink ref="O27" r:id="rId22" xr:uid="{2C2CFD6C-EBF6-4881-912A-34F1E506F4B8}"/>
    <hyperlink ref="O28" r:id="rId23" xr:uid="{D623B372-1B7B-4E28-9EB1-766B7FBC9FD6}"/>
    <hyperlink ref="O26" r:id="rId24" xr:uid="{9C540FBB-C31B-42D9-B663-C70E00CDF0F6}"/>
  </hyperlinks>
  <pageMargins left="0.7" right="0.7" top="0.75" bottom="0.75" header="0.3" footer="0.3"/>
  <pageSetup orientation="portrait" r:id="rId25"/>
  <drawing r:id="rId2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C66B3-1909-46E1-ADF7-11AC8BAF2906}">
  <dimension ref="A2:L29"/>
  <sheetViews>
    <sheetView topLeftCell="A2" zoomScale="80" zoomScaleNormal="80" workbookViewId="0">
      <selection activeCell="K4" sqref="K4"/>
    </sheetView>
  </sheetViews>
  <sheetFormatPr baseColWidth="10" defaultRowHeight="15" x14ac:dyDescent="0.25"/>
  <cols>
    <col min="1" max="1" width="4.140625" bestFit="1" customWidth="1"/>
    <col min="2" max="2" width="29.5703125" bestFit="1" customWidth="1"/>
    <col min="3" max="3" width="13.5703125" style="32" bestFit="1" customWidth="1"/>
    <col min="4" max="4" width="27.28515625" bestFit="1" customWidth="1"/>
    <col min="7" max="7" width="34.28515625" bestFit="1" customWidth="1"/>
    <col min="8" max="8" width="14.140625" bestFit="1" customWidth="1"/>
    <col min="9" max="9" width="7.42578125" bestFit="1" customWidth="1"/>
    <col min="10" max="10" width="6.5703125" bestFit="1" customWidth="1"/>
    <col min="11" max="11" width="12.85546875" style="5" bestFit="1" customWidth="1"/>
    <col min="12" max="12" width="11.42578125" style="49"/>
  </cols>
  <sheetData>
    <row r="2" spans="1:12" ht="26.25" customHeight="1" x14ac:dyDescent="0.25">
      <c r="A2" s="104" t="s">
        <v>116</v>
      </c>
      <c r="B2" s="104"/>
      <c r="C2" s="104"/>
      <c r="D2" s="104"/>
      <c r="E2" s="104"/>
      <c r="F2" s="104"/>
      <c r="G2" s="104"/>
      <c r="H2" s="104"/>
      <c r="I2" s="104"/>
      <c r="J2" s="104"/>
    </row>
    <row r="3" spans="1:12" x14ac:dyDescent="0.25">
      <c r="G3" s="3"/>
      <c r="K3" s="39">
        <v>1000000</v>
      </c>
    </row>
    <row r="4" spans="1:12" s="46" customFormat="1" ht="38.25" x14ac:dyDescent="0.2">
      <c r="A4" s="14" t="s">
        <v>0</v>
      </c>
      <c r="B4" s="14" t="s">
        <v>3</v>
      </c>
      <c r="C4" s="14" t="s">
        <v>90</v>
      </c>
      <c r="D4" s="14" t="s">
        <v>37</v>
      </c>
      <c r="E4" s="45" t="s">
        <v>91</v>
      </c>
      <c r="F4" s="44" t="s">
        <v>93</v>
      </c>
      <c r="G4" s="44" t="s">
        <v>94</v>
      </c>
      <c r="H4" s="14" t="s">
        <v>104</v>
      </c>
      <c r="I4" s="14" t="s">
        <v>105</v>
      </c>
      <c r="J4" s="14" t="s">
        <v>106</v>
      </c>
      <c r="K4" s="38" t="s">
        <v>92</v>
      </c>
      <c r="L4" s="50"/>
    </row>
    <row r="5" spans="1:12" x14ac:dyDescent="0.25">
      <c r="A5" s="10">
        <v>1</v>
      </c>
      <c r="B5" s="15" t="s">
        <v>1</v>
      </c>
      <c r="C5" s="33">
        <v>1098644539</v>
      </c>
      <c r="D5" s="17" t="s">
        <v>43</v>
      </c>
      <c r="E5" s="35">
        <v>4690340</v>
      </c>
      <c r="F5" s="40">
        <v>43831</v>
      </c>
      <c r="G5" s="41" t="s">
        <v>95</v>
      </c>
      <c r="H5" s="7" t="s">
        <v>100</v>
      </c>
      <c r="I5" s="47" t="s">
        <v>107</v>
      </c>
      <c r="J5" s="11">
        <v>7</v>
      </c>
      <c r="K5" s="54">
        <f t="shared" ref="K5:K28" si="0">+E5/$K$3</f>
        <v>4.69034</v>
      </c>
    </row>
    <row r="6" spans="1:12" x14ac:dyDescent="0.25">
      <c r="A6" s="10">
        <v>2</v>
      </c>
      <c r="B6" s="15" t="s">
        <v>200</v>
      </c>
      <c r="C6" s="33">
        <v>1098632485</v>
      </c>
      <c r="D6" s="17" t="s">
        <v>44</v>
      </c>
      <c r="E6" s="35">
        <v>3777544</v>
      </c>
      <c r="F6" s="40">
        <v>44564</v>
      </c>
      <c r="G6" s="41" t="s">
        <v>206</v>
      </c>
      <c r="H6" s="7" t="s">
        <v>100</v>
      </c>
      <c r="I6" s="47" t="s">
        <v>108</v>
      </c>
      <c r="J6" s="11">
        <v>4</v>
      </c>
      <c r="K6" s="54">
        <f t="shared" si="0"/>
        <v>3.7775439999999998</v>
      </c>
    </row>
    <row r="7" spans="1:12" x14ac:dyDescent="0.25">
      <c r="A7" s="10">
        <v>3</v>
      </c>
      <c r="B7" s="15" t="s">
        <v>2</v>
      </c>
      <c r="C7" s="33">
        <v>63368298</v>
      </c>
      <c r="D7" s="17" t="s">
        <v>45</v>
      </c>
      <c r="E7" s="35">
        <v>2623396</v>
      </c>
      <c r="F7" s="40">
        <v>33241</v>
      </c>
      <c r="G7" s="41" t="s">
        <v>97</v>
      </c>
      <c r="H7" s="7" t="s">
        <v>101</v>
      </c>
      <c r="I7" s="47" t="s">
        <v>109</v>
      </c>
      <c r="J7" s="11">
        <v>6</v>
      </c>
      <c r="K7" s="54">
        <f t="shared" si="0"/>
        <v>2.6233960000000001</v>
      </c>
    </row>
    <row r="8" spans="1:12" x14ac:dyDescent="0.25">
      <c r="A8" s="10">
        <v>4</v>
      </c>
      <c r="B8" s="15" t="s">
        <v>8</v>
      </c>
      <c r="C8" s="33">
        <v>91290590</v>
      </c>
      <c r="D8" s="17" t="s">
        <v>39</v>
      </c>
      <c r="E8" s="35">
        <v>4249737</v>
      </c>
      <c r="F8" s="40">
        <v>43832</v>
      </c>
      <c r="G8" s="41" t="s">
        <v>96</v>
      </c>
      <c r="H8" s="7" t="s">
        <v>100</v>
      </c>
      <c r="I8" s="47" t="s">
        <v>110</v>
      </c>
      <c r="J8" s="11">
        <v>5</v>
      </c>
      <c r="K8" s="54">
        <f t="shared" si="0"/>
        <v>4.2497369999999997</v>
      </c>
    </row>
    <row r="9" spans="1:12" x14ac:dyDescent="0.25">
      <c r="A9" s="10">
        <v>5</v>
      </c>
      <c r="B9" s="15" t="s">
        <v>9</v>
      </c>
      <c r="C9" s="33">
        <v>35458485</v>
      </c>
      <c r="D9" s="17" t="s">
        <v>46</v>
      </c>
      <c r="E9" s="35">
        <v>3890598</v>
      </c>
      <c r="F9" s="40">
        <v>39652</v>
      </c>
      <c r="G9" s="41" t="s">
        <v>97</v>
      </c>
      <c r="H9" s="7" t="s">
        <v>102</v>
      </c>
      <c r="I9" s="47" t="s">
        <v>111</v>
      </c>
      <c r="J9" s="11">
        <v>6</v>
      </c>
      <c r="K9" s="54">
        <f t="shared" si="0"/>
        <v>3.8905979999999998</v>
      </c>
    </row>
    <row r="10" spans="1:12" x14ac:dyDescent="0.25">
      <c r="A10" s="10">
        <v>6</v>
      </c>
      <c r="B10" s="15" t="s">
        <v>10</v>
      </c>
      <c r="C10" s="33">
        <v>43064195</v>
      </c>
      <c r="D10" s="17" t="s">
        <v>47</v>
      </c>
      <c r="E10" s="35">
        <v>2492603</v>
      </c>
      <c r="F10" s="40">
        <v>41558</v>
      </c>
      <c r="G10" s="41" t="s">
        <v>97</v>
      </c>
      <c r="H10" s="7" t="s">
        <v>102</v>
      </c>
      <c r="I10" s="47" t="s">
        <v>112</v>
      </c>
      <c r="J10" s="11">
        <v>3</v>
      </c>
      <c r="K10" s="54">
        <f t="shared" si="0"/>
        <v>2.4926029999999999</v>
      </c>
    </row>
    <row r="11" spans="1:12" x14ac:dyDescent="0.25">
      <c r="A11" s="10">
        <v>7</v>
      </c>
      <c r="B11" s="15" t="s">
        <v>11</v>
      </c>
      <c r="C11" s="33">
        <v>63462085</v>
      </c>
      <c r="D11" s="17" t="s">
        <v>48</v>
      </c>
      <c r="E11" s="35">
        <v>2476250</v>
      </c>
      <c r="F11" s="40">
        <v>41947</v>
      </c>
      <c r="G11" s="41" t="s">
        <v>98</v>
      </c>
      <c r="H11" s="7" t="s">
        <v>103</v>
      </c>
      <c r="I11" s="47" t="s">
        <v>113</v>
      </c>
      <c r="J11" s="11">
        <v>5</v>
      </c>
      <c r="K11" s="54">
        <f t="shared" si="0"/>
        <v>2.4762499999999998</v>
      </c>
    </row>
    <row r="12" spans="1:12" x14ac:dyDescent="0.25">
      <c r="A12" s="10">
        <v>8</v>
      </c>
      <c r="B12" s="15" t="s">
        <v>12</v>
      </c>
      <c r="C12" s="33">
        <v>1096216272</v>
      </c>
      <c r="D12" s="17" t="s">
        <v>49</v>
      </c>
      <c r="E12" s="35">
        <v>2626677</v>
      </c>
      <c r="F12" s="40">
        <v>44005</v>
      </c>
      <c r="G12" s="41" t="s">
        <v>97</v>
      </c>
      <c r="H12" s="7" t="s">
        <v>103</v>
      </c>
      <c r="I12" s="47" t="s">
        <v>114</v>
      </c>
      <c r="J12" s="11">
        <v>4</v>
      </c>
      <c r="K12" s="54">
        <f t="shared" si="0"/>
        <v>2.6266769999999999</v>
      </c>
    </row>
    <row r="13" spans="1:12" x14ac:dyDescent="0.25">
      <c r="A13" s="10">
        <v>9</v>
      </c>
      <c r="B13" s="15" t="s">
        <v>13</v>
      </c>
      <c r="C13" s="33">
        <v>1098603115</v>
      </c>
      <c r="D13" s="17" t="s">
        <v>45</v>
      </c>
      <c r="E13" s="35">
        <v>2623396</v>
      </c>
      <c r="F13" s="40">
        <v>40666</v>
      </c>
      <c r="G13" s="41" t="s">
        <v>97</v>
      </c>
      <c r="H13" s="7" t="s">
        <v>101</v>
      </c>
      <c r="I13" s="47" t="s">
        <v>109</v>
      </c>
      <c r="J13" s="11">
        <v>6</v>
      </c>
      <c r="K13" s="54">
        <f t="shared" si="0"/>
        <v>2.6233960000000001</v>
      </c>
    </row>
    <row r="14" spans="1:12" x14ac:dyDescent="0.25">
      <c r="A14" s="10">
        <v>10</v>
      </c>
      <c r="B14" s="15" t="s">
        <v>14</v>
      </c>
      <c r="C14" s="33">
        <v>37550062</v>
      </c>
      <c r="D14" s="17" t="s">
        <v>40</v>
      </c>
      <c r="E14" s="35">
        <v>4249737</v>
      </c>
      <c r="F14" s="40">
        <v>43831</v>
      </c>
      <c r="G14" s="41" t="s">
        <v>96</v>
      </c>
      <c r="H14" s="7" t="s">
        <v>100</v>
      </c>
      <c r="I14" s="47" t="s">
        <v>110</v>
      </c>
      <c r="J14" s="11">
        <v>5</v>
      </c>
      <c r="K14" s="54">
        <f t="shared" si="0"/>
        <v>4.2497369999999997</v>
      </c>
    </row>
    <row r="15" spans="1:12" x14ac:dyDescent="0.25">
      <c r="A15" s="10">
        <v>11</v>
      </c>
      <c r="B15" s="15" t="s">
        <v>15</v>
      </c>
      <c r="C15" s="34">
        <v>1098659371</v>
      </c>
      <c r="D15" s="17" t="s">
        <v>47</v>
      </c>
      <c r="E15" s="35">
        <v>2492603</v>
      </c>
      <c r="F15" s="42">
        <v>42373</v>
      </c>
      <c r="G15" s="43" t="s">
        <v>98</v>
      </c>
      <c r="H15" s="51" t="s">
        <v>102</v>
      </c>
      <c r="I15" s="47" t="s">
        <v>112</v>
      </c>
      <c r="J15" s="11">
        <v>3</v>
      </c>
      <c r="K15" s="54">
        <f t="shared" si="0"/>
        <v>2.4926029999999999</v>
      </c>
    </row>
    <row r="16" spans="1:12" x14ac:dyDescent="0.25">
      <c r="A16" s="10">
        <v>12</v>
      </c>
      <c r="B16" s="15" t="s">
        <v>16</v>
      </c>
      <c r="C16" s="33">
        <v>63356696</v>
      </c>
      <c r="D16" s="17" t="s">
        <v>45</v>
      </c>
      <c r="E16" s="35">
        <v>2623396</v>
      </c>
      <c r="F16" s="40">
        <v>34366</v>
      </c>
      <c r="G16" s="41" t="s">
        <v>97</v>
      </c>
      <c r="H16" s="7" t="s">
        <v>101</v>
      </c>
      <c r="I16" s="47" t="s">
        <v>109</v>
      </c>
      <c r="J16" s="11">
        <v>6</v>
      </c>
      <c r="K16" s="54">
        <f t="shared" si="0"/>
        <v>2.6233960000000001</v>
      </c>
    </row>
    <row r="17" spans="1:11" x14ac:dyDescent="0.25">
      <c r="A17" s="10">
        <v>13</v>
      </c>
      <c r="B17" s="15" t="s">
        <v>17</v>
      </c>
      <c r="C17" s="33">
        <v>28496772</v>
      </c>
      <c r="D17" s="17" t="s">
        <v>45</v>
      </c>
      <c r="E17" s="35">
        <v>2623396</v>
      </c>
      <c r="F17" s="40">
        <v>32933</v>
      </c>
      <c r="G17" s="41" t="s">
        <v>97</v>
      </c>
      <c r="H17" s="7" t="s">
        <v>101</v>
      </c>
      <c r="I17" s="47" t="s">
        <v>109</v>
      </c>
      <c r="J17" s="11">
        <v>6</v>
      </c>
      <c r="K17" s="54">
        <f t="shared" si="0"/>
        <v>2.6233960000000001</v>
      </c>
    </row>
    <row r="18" spans="1:11" x14ac:dyDescent="0.25">
      <c r="A18" s="10">
        <v>14</v>
      </c>
      <c r="B18" s="15" t="s">
        <v>18</v>
      </c>
      <c r="C18" s="33">
        <v>28138426</v>
      </c>
      <c r="D18" s="17" t="s">
        <v>45</v>
      </c>
      <c r="E18" s="35">
        <v>2623396</v>
      </c>
      <c r="F18" s="40">
        <v>40666</v>
      </c>
      <c r="G18" s="41" t="s">
        <v>97</v>
      </c>
      <c r="H18" s="7" t="s">
        <v>101</v>
      </c>
      <c r="I18" s="47" t="s">
        <v>109</v>
      </c>
      <c r="J18" s="11">
        <v>6</v>
      </c>
      <c r="K18" s="54">
        <f t="shared" si="0"/>
        <v>2.6233960000000001</v>
      </c>
    </row>
    <row r="19" spans="1:11" x14ac:dyDescent="0.25">
      <c r="A19" s="10">
        <v>15</v>
      </c>
      <c r="B19" s="15" t="s">
        <v>19</v>
      </c>
      <c r="C19" s="33">
        <v>91509452</v>
      </c>
      <c r="D19" s="17" t="s">
        <v>41</v>
      </c>
      <c r="E19" s="35">
        <v>4249737</v>
      </c>
      <c r="F19" s="40">
        <v>40910</v>
      </c>
      <c r="G19" s="41" t="s">
        <v>96</v>
      </c>
      <c r="H19" s="7" t="s">
        <v>100</v>
      </c>
      <c r="I19" s="47" t="s">
        <v>110</v>
      </c>
      <c r="J19" s="11">
        <v>5</v>
      </c>
      <c r="K19" s="54">
        <f t="shared" si="0"/>
        <v>4.2497369999999997</v>
      </c>
    </row>
    <row r="20" spans="1:11" x14ac:dyDescent="0.25">
      <c r="A20" s="10">
        <v>16</v>
      </c>
      <c r="B20" s="15" t="s">
        <v>20</v>
      </c>
      <c r="C20" s="33">
        <v>5796218</v>
      </c>
      <c r="D20" s="17" t="s">
        <v>45</v>
      </c>
      <c r="E20" s="35">
        <v>2623396</v>
      </c>
      <c r="F20" s="40">
        <v>34351</v>
      </c>
      <c r="G20" s="41" t="s">
        <v>97</v>
      </c>
      <c r="H20" s="7" t="s">
        <v>101</v>
      </c>
      <c r="I20" s="47" t="s">
        <v>109</v>
      </c>
      <c r="J20" s="11">
        <v>6</v>
      </c>
      <c r="K20" s="54">
        <f t="shared" si="0"/>
        <v>2.6233960000000001</v>
      </c>
    </row>
    <row r="21" spans="1:11" x14ac:dyDescent="0.25">
      <c r="A21" s="10">
        <v>17</v>
      </c>
      <c r="B21" s="15" t="s">
        <v>21</v>
      </c>
      <c r="C21" s="33">
        <v>28138313</v>
      </c>
      <c r="D21" s="17" t="s">
        <v>45</v>
      </c>
      <c r="E21" s="35">
        <v>2623396</v>
      </c>
      <c r="F21" s="40">
        <v>40666</v>
      </c>
      <c r="G21" s="41" t="s">
        <v>97</v>
      </c>
      <c r="H21" s="7" t="s">
        <v>101</v>
      </c>
      <c r="I21" s="47" t="s">
        <v>109</v>
      </c>
      <c r="J21" s="11">
        <v>6</v>
      </c>
      <c r="K21" s="54">
        <f t="shared" si="0"/>
        <v>2.6233960000000001</v>
      </c>
    </row>
    <row r="22" spans="1:11" x14ac:dyDescent="0.25">
      <c r="A22" s="10">
        <v>18</v>
      </c>
      <c r="B22" s="15" t="s">
        <v>22</v>
      </c>
      <c r="C22" s="33">
        <v>1013606847</v>
      </c>
      <c r="D22" s="17" t="s">
        <v>42</v>
      </c>
      <c r="E22" s="35">
        <v>4249737</v>
      </c>
      <c r="F22" s="40">
        <v>43831</v>
      </c>
      <c r="G22" s="41" t="s">
        <v>96</v>
      </c>
      <c r="H22" s="7" t="s">
        <v>100</v>
      </c>
      <c r="I22" s="47" t="s">
        <v>110</v>
      </c>
      <c r="J22" s="11">
        <v>5</v>
      </c>
      <c r="K22" s="54">
        <f t="shared" si="0"/>
        <v>4.2497369999999997</v>
      </c>
    </row>
    <row r="23" spans="1:11" x14ac:dyDescent="0.25">
      <c r="A23" s="10">
        <v>19</v>
      </c>
      <c r="B23" s="15" t="s">
        <v>23</v>
      </c>
      <c r="C23" s="33">
        <v>94527229</v>
      </c>
      <c r="D23" s="17" t="s">
        <v>49</v>
      </c>
      <c r="E23" s="35">
        <v>2626677</v>
      </c>
      <c r="F23" s="40">
        <v>44138</v>
      </c>
      <c r="G23" s="41" t="s">
        <v>97</v>
      </c>
      <c r="H23" s="7" t="s">
        <v>103</v>
      </c>
      <c r="I23" s="47" t="s">
        <v>114</v>
      </c>
      <c r="J23" s="11">
        <v>4</v>
      </c>
      <c r="K23" s="54">
        <f t="shared" si="0"/>
        <v>2.6266769999999999</v>
      </c>
    </row>
    <row r="24" spans="1:11" x14ac:dyDescent="0.25">
      <c r="A24" s="10">
        <v>20</v>
      </c>
      <c r="B24" s="15" t="s">
        <v>24</v>
      </c>
      <c r="C24" s="33">
        <v>28138351</v>
      </c>
      <c r="D24" s="17" t="s">
        <v>45</v>
      </c>
      <c r="E24" s="35">
        <v>2623396</v>
      </c>
      <c r="F24" s="40">
        <v>40666</v>
      </c>
      <c r="G24" s="41" t="s">
        <v>97</v>
      </c>
      <c r="H24" s="7" t="s">
        <v>101</v>
      </c>
      <c r="I24" s="47" t="s">
        <v>109</v>
      </c>
      <c r="J24" s="11">
        <v>6</v>
      </c>
      <c r="K24" s="54">
        <f t="shared" si="0"/>
        <v>2.6233960000000001</v>
      </c>
    </row>
    <row r="25" spans="1:11" x14ac:dyDescent="0.25">
      <c r="A25" s="10">
        <v>21</v>
      </c>
      <c r="B25" s="15" t="s">
        <v>25</v>
      </c>
      <c r="C25" s="33">
        <v>13642708</v>
      </c>
      <c r="D25" s="17" t="s">
        <v>50</v>
      </c>
      <c r="E25" s="35">
        <v>2502782</v>
      </c>
      <c r="F25" s="40">
        <v>38718</v>
      </c>
      <c r="G25" s="8" t="s">
        <v>99</v>
      </c>
      <c r="H25" s="7"/>
      <c r="I25" s="6"/>
      <c r="J25" s="6"/>
      <c r="K25" s="54">
        <f t="shared" si="0"/>
        <v>2.5027819999999998</v>
      </c>
    </row>
    <row r="26" spans="1:11" x14ac:dyDescent="0.25">
      <c r="A26" s="10">
        <v>22</v>
      </c>
      <c r="B26" s="15" t="s">
        <v>26</v>
      </c>
      <c r="C26" s="33">
        <v>91042919</v>
      </c>
      <c r="D26" s="17" t="s">
        <v>51</v>
      </c>
      <c r="E26" s="35">
        <v>2196060</v>
      </c>
      <c r="F26" s="40">
        <v>38718</v>
      </c>
      <c r="G26" s="8" t="s">
        <v>99</v>
      </c>
      <c r="H26" s="7"/>
      <c r="I26" s="6"/>
      <c r="J26" s="6"/>
      <c r="K26" s="54">
        <f t="shared" si="0"/>
        <v>2.1960600000000001</v>
      </c>
    </row>
    <row r="27" spans="1:11" x14ac:dyDescent="0.25">
      <c r="A27" s="10">
        <v>23</v>
      </c>
      <c r="B27" s="15" t="s">
        <v>27</v>
      </c>
      <c r="C27" s="33">
        <v>91040153</v>
      </c>
      <c r="D27" s="17" t="s">
        <v>52</v>
      </c>
      <c r="E27" s="35">
        <v>2502782</v>
      </c>
      <c r="F27" s="40">
        <v>38718</v>
      </c>
      <c r="G27" s="8" t="s">
        <v>99</v>
      </c>
      <c r="H27" s="7"/>
      <c r="I27" s="6"/>
      <c r="J27" s="6"/>
      <c r="K27" s="54">
        <f t="shared" si="0"/>
        <v>2.5027819999999998</v>
      </c>
    </row>
    <row r="28" spans="1:11" x14ac:dyDescent="0.25">
      <c r="A28" s="10">
        <v>24</v>
      </c>
      <c r="B28" s="15" t="s">
        <v>28</v>
      </c>
      <c r="C28" s="33">
        <v>13535806</v>
      </c>
      <c r="D28" s="17" t="s">
        <v>52</v>
      </c>
      <c r="E28" s="35">
        <v>2196060</v>
      </c>
      <c r="F28" s="40">
        <v>38718</v>
      </c>
      <c r="G28" s="8" t="s">
        <v>99</v>
      </c>
      <c r="H28" s="7"/>
      <c r="I28" s="6"/>
      <c r="J28" s="6"/>
      <c r="K28" s="54">
        <f t="shared" si="0"/>
        <v>2.1960600000000001</v>
      </c>
    </row>
    <row r="29" spans="1:11" x14ac:dyDescent="0.25">
      <c r="H29" s="1"/>
      <c r="I29" s="1"/>
      <c r="J29" s="1"/>
    </row>
  </sheetData>
  <mergeCells count="1">
    <mergeCell ref="A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Información General</vt:lpstr>
      <vt:lpstr>Gráfica</vt:lpstr>
      <vt:lpstr>Perfil sociodemográfico</vt:lpstr>
      <vt:lpstr>Asignación Mensual-Vinculación</vt:lpstr>
      <vt:lpstr>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2021-09-02T22:58:08Z</dcterms:created>
  <dcterms:modified xsi:type="dcterms:W3CDTF">2022-07-22T06:17:58Z</dcterms:modified>
</cp:coreProperties>
</file>